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482BDFB2-1372-4E3C-A7DD-0926289F4908}"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1" r:id="rId3"/>
    <sheet name="0.2_Uvod-DGNB" sheetId="62" r:id="rId4"/>
    <sheet name="3.5.0_Rekapitulacija" sheetId="13" r:id="rId5"/>
    <sheet name="3.5.1_Ozemljitve" sheetId="38" r:id="rId6"/>
    <sheet name="3.5.2_Strel" sheetId="40" r:id="rId7"/>
    <sheet name="3.5.3_IP" sheetId="54" r:id="rId8"/>
    <sheet name="3.5.4_Ostalo" sheetId="55" r:id="rId9"/>
  </sheets>
  <definedNames>
    <definedName name="_____dol2" localSheetId="2">#REF!</definedName>
    <definedName name="_____dol2" localSheetId="3">#REF!</definedName>
    <definedName name="_____dol2" localSheetId="5">#REF!</definedName>
    <definedName name="_____dol2">#REF!</definedName>
    <definedName name="____dol2" localSheetId="5">#REF!</definedName>
    <definedName name="____dol2">#REF!</definedName>
    <definedName name="___dol2" localSheetId="5">#REF!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 localSheetId="5">#REF!</definedName>
    <definedName name="e">#REF!</definedName>
    <definedName name="ENTALPIJA" localSheetId="3">#REF!</definedName>
    <definedName name="ENTALPIJA" localSheetId="0">#REF!</definedName>
    <definedName name="ENTALPIJA" localSheetId="1">#REF!</definedName>
    <definedName name="ENTALPIJA" localSheetId="5">#REF!</definedName>
    <definedName name="ENTALPIJA">#REF!</definedName>
    <definedName name="ENTALPIJA_1" localSheetId="5">#REF!</definedName>
    <definedName name="ENTALPIJA_1">#REF!</definedName>
    <definedName name="ENTALPIJA_2" localSheetId="5">#REF!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 localSheetId="5">#REF!</definedName>
    <definedName name="PODATKI">#REF!</definedName>
    <definedName name="PODATKI_1" localSheetId="5">#REF!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'3.5.0_Rekapitulacija'!$A:$D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 localSheetId="5">#REF!</definedName>
    <definedName name="POR">#REF!</definedName>
    <definedName name="PORT" localSheetId="5">#REF!</definedName>
    <definedName name="PORT">#REF!</definedName>
    <definedName name="PPENT" localSheetId="5">#REF!</definedName>
    <definedName name="PPENT">#REF!</definedName>
    <definedName name="PPVOL" localSheetId="5">#REF!</definedName>
    <definedName name="PPVOL">#REF!</definedName>
    <definedName name="Print_Area_MI" localSheetId="5">#REF!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 localSheetId="5">#REF!</definedName>
    <definedName name="REK_gr_dela">#REF!</definedName>
    <definedName name="REK_jekl_dela" localSheetId="5">#REF!</definedName>
    <definedName name="REK_jekl_dela">#REF!</definedName>
    <definedName name="REK_jekl_mont" localSheetId="5">#REF!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#REF!</definedName>
    <definedName name="_xlnm.Print_Titles" localSheetId="2">'0.1_Uvod-STP'!$1:$7</definedName>
    <definedName name="_xlnm.Print_Titles" localSheetId="3">'0.2_Uvod-DGNB'!$1:$7</definedName>
    <definedName name="_xlnm.Print_Titles" localSheetId="5">'3.5.1_Ozemljitve'!$12:$12</definedName>
    <definedName name="_xlnm.Print_Titles" localSheetId="6">'3.5.2_Strel'!$12:$12</definedName>
    <definedName name="_xlnm.Print_Titles" localSheetId="7">'3.5.3_IP'!$12:$12</definedName>
    <definedName name="_xlnm.Print_Titles" localSheetId="8">'3.5.4_Ostalo'!$12:$12</definedName>
    <definedName name="U" localSheetId="3">#REF!</definedName>
    <definedName name="U" localSheetId="0">#REF!</definedName>
    <definedName name="U" localSheetId="1">#REF!</definedName>
    <definedName name="U" localSheetId="5">#REF!</definedName>
    <definedName name="U">#REF!</definedName>
    <definedName name="US" localSheetId="5">#REF!</definedName>
    <definedName name="US">#REF!</definedName>
    <definedName name="USD" localSheetId="5">#REF!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 localSheetId="5">#REF!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55" l="1"/>
  <c r="I52" i="54"/>
  <c r="I64" i="40"/>
  <c r="I41" i="38"/>
  <c r="C36" i="55"/>
  <c r="C14" i="55"/>
  <c r="C4" i="55"/>
  <c r="C3" i="55"/>
  <c r="C1" i="55"/>
  <c r="C52" i="54"/>
  <c r="C14" i="54"/>
  <c r="C4" i="54"/>
  <c r="C3" i="54"/>
  <c r="C1" i="54"/>
  <c r="C64" i="40"/>
  <c r="C14" i="40"/>
  <c r="C4" i="40"/>
  <c r="C3" i="40"/>
  <c r="C1" i="40"/>
  <c r="C41" i="38"/>
  <c r="C14" i="38"/>
  <c r="C4" i="38"/>
  <c r="C3" i="38"/>
  <c r="C1" i="38"/>
  <c r="C16" i="13"/>
  <c r="C15" i="13"/>
  <c r="C14" i="13"/>
  <c r="C13" i="13"/>
  <c r="C4" i="13"/>
  <c r="C3" i="13"/>
  <c r="C1" i="13"/>
  <c r="C4" i="62"/>
  <c r="C3" i="62"/>
  <c r="C1" i="62"/>
  <c r="C4" i="61"/>
  <c r="C3" i="61"/>
  <c r="C1" i="61"/>
  <c r="B36" i="55"/>
  <c r="B14" i="55"/>
  <c r="B4" i="55"/>
  <c r="B3" i="55"/>
  <c r="B1" i="55"/>
  <c r="B52" i="54"/>
  <c r="B14" i="54"/>
  <c r="B4" i="54"/>
  <c r="B3" i="54"/>
  <c r="B1" i="54"/>
  <c r="B64" i="40"/>
  <c r="B14" i="40"/>
  <c r="B4" i="40"/>
  <c r="B3" i="40"/>
  <c r="B1" i="40"/>
  <c r="B41" i="38"/>
  <c r="B14" i="38"/>
  <c r="B4" i="38"/>
  <c r="B3" i="38"/>
  <c r="B1" i="38"/>
  <c r="B16" i="13"/>
  <c r="B15" i="13"/>
  <c r="B14" i="13"/>
  <c r="B13" i="13"/>
  <c r="B4" i="13"/>
  <c r="B3" i="13"/>
  <c r="B1" i="13"/>
  <c r="B4" i="62"/>
  <c r="B3" i="62"/>
  <c r="B1" i="62"/>
  <c r="B4" i="61"/>
  <c r="B3" i="61"/>
  <c r="B1" i="61"/>
  <c r="I44" i="40"/>
  <c r="I41" i="40"/>
  <c r="I33" i="40"/>
  <c r="I35" i="40"/>
  <c r="I37" i="40"/>
  <c r="I47" i="40"/>
  <c r="I46" i="40"/>
  <c r="I45" i="40"/>
  <c r="A16" i="55"/>
  <c r="A25" i="55" s="1"/>
  <c r="A16" i="54"/>
  <c r="A16" i="40"/>
  <c r="A16" i="38"/>
  <c r="A16" i="13"/>
  <c r="A15" i="13"/>
  <c r="A14" i="13"/>
  <c r="A13" i="13"/>
  <c r="I62" i="40"/>
  <c r="I60" i="40"/>
  <c r="I57" i="40"/>
  <c r="I51" i="40"/>
  <c r="I54" i="40"/>
  <c r="I48" i="40"/>
  <c r="I43" i="40"/>
  <c r="I42" i="40"/>
  <c r="I40" i="40"/>
  <c r="I30" i="40"/>
  <c r="I36" i="40"/>
  <c r="I34" i="40"/>
  <c r="A24" i="38" l="1"/>
  <c r="A19" i="54"/>
  <c r="A34" i="55"/>
  <c r="A20" i="40"/>
  <c r="I24" i="40"/>
  <c r="I25" i="40"/>
  <c r="A22" i="54" l="1"/>
  <c r="A32" i="38"/>
  <c r="A36" i="38" s="1"/>
  <c r="A38" i="38" s="1"/>
  <c r="A27" i="40"/>
  <c r="I29" i="40"/>
  <c r="I28" i="40"/>
  <c r="I36" i="54"/>
  <c r="A25" i="54" l="1"/>
  <c r="A32" i="40"/>
  <c r="I25" i="55"/>
  <c r="I16" i="55"/>
  <c r="I34" i="55"/>
  <c r="I50" i="54"/>
  <c r="I48" i="54"/>
  <c r="I46" i="54"/>
  <c r="I32" i="54"/>
  <c r="I31" i="54"/>
  <c r="I30" i="54"/>
  <c r="I29" i="54"/>
  <c r="I28" i="54"/>
  <c r="I27" i="54"/>
  <c r="I26" i="54"/>
  <c r="A34" i="54" l="1"/>
  <c r="A36" i="54" s="1"/>
  <c r="A39" i="40"/>
  <c r="I23" i="54"/>
  <c r="I20" i="54"/>
  <c r="I17" i="54"/>
  <c r="I23" i="40"/>
  <c r="I22" i="40"/>
  <c r="I21" i="40"/>
  <c r="I18" i="40"/>
  <c r="I17" i="40"/>
  <c r="I39" i="38"/>
  <c r="I36" i="38"/>
  <c r="I33" i="38"/>
  <c r="I26" i="38"/>
  <c r="I27" i="38"/>
  <c r="I28" i="38"/>
  <c r="I29" i="38"/>
  <c r="I30" i="38"/>
  <c r="I34" i="38"/>
  <c r="I25" i="38"/>
  <c r="I22" i="38"/>
  <c r="I21" i="38"/>
  <c r="I20" i="38"/>
  <c r="I19" i="38"/>
  <c r="I18" i="38"/>
  <c r="I17" i="38"/>
  <c r="A38" i="54" l="1"/>
  <c r="A40" i="54" s="1"/>
  <c r="A42" i="54" s="1"/>
  <c r="A44" i="54" s="1"/>
  <c r="A46" i="54" s="1"/>
  <c r="A48" i="54" s="1"/>
  <c r="A50" i="54" s="1"/>
  <c r="A50" i="40"/>
  <c r="A53" i="40" s="1"/>
  <c r="A56" i="40" s="1"/>
  <c r="A59" i="40" s="1"/>
  <c r="A62" i="40" s="1"/>
  <c r="I44" i="54"/>
  <c r="I42" i="54"/>
  <c r="I40" i="54"/>
  <c r="I38" i="54"/>
  <c r="I34" i="54"/>
  <c r="I8" i="55" l="1"/>
  <c r="D16" i="13" s="1"/>
  <c r="I8" i="54" l="1"/>
  <c r="D15" i="13" s="1"/>
  <c r="I8" i="40" l="1"/>
  <c r="D14" i="13" s="1"/>
  <c r="I8" i="38" l="1"/>
  <c r="D13" i="13" s="1"/>
  <c r="D17" i="13" l="1"/>
  <c r="D19" i="13" l="1"/>
  <c r="D21" i="13" s="1"/>
</calcChain>
</file>

<file path=xl/sharedStrings.xml><?xml version="1.0" encoding="utf-8"?>
<sst xmlns="http://schemas.openxmlformats.org/spreadsheetml/2006/main" count="597" uniqueCount="441">
  <si>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</si>
  <si>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</si>
  <si>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</si>
  <si>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</si>
  <si>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</si>
  <si>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</si>
  <si>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</si>
  <si>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</si>
  <si>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</si>
  <si>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</si>
  <si>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</si>
  <si>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</si>
  <si>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</si>
  <si>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</si>
  <si>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</si>
  <si>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</si>
  <si>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</si>
  <si>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</si>
  <si>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</si>
  <si>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</si>
  <si>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</si>
  <si>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</si>
  <si>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</si>
  <si>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</si>
  <si>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</si>
  <si>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</si>
  <si>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</si>
  <si>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</si>
  <si>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</si>
  <si>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</si>
  <si>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</si>
  <si>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</si>
  <si>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</si>
  <si>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</si>
  <si>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</si>
  <si>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</si>
  <si>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</si>
  <si>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</si>
  <si>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</si>
  <si>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</si>
  <si>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</si>
  <si>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</si>
  <si>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</si>
  <si>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</si>
  <si>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</si>
  <si>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</si>
  <si>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</si>
  <si>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</si>
  <si>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</si>
  <si>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</si>
  <si>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</si>
  <si>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</si>
  <si>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</si>
  <si>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</si>
  <si>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</si>
  <si>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</si>
  <si>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</si>
  <si>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</si>
  <si>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</si>
  <si>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</si>
  <si>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</si>
  <si>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</si>
  <si>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</si>
  <si>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</si>
  <si>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</si>
  <si>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</si>
  <si>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</si>
  <si>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</si>
  <si>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</si>
  <si>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</si>
  <si>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IZENAČEVANJE POTENCIALA</t>
  </si>
  <si>
    <t>OSTALO</t>
  </si>
  <si>
    <t>- 1x 6 mm2</t>
  </si>
  <si>
    <t>- 1x 16 mm2</t>
  </si>
  <si>
    <t>- 1x 25 mm2</t>
  </si>
  <si>
    <t>ur</t>
  </si>
  <si>
    <t xml:space="preserve">CuSn pletenica 35 mm2, dolžina do 20 cm, komplet s kabel čevelj in vijačnim priborom </t>
  </si>
  <si>
    <t xml:space="preserve">CuSn pletenica 50 mm2, dolžina do 20 cm, komplet s kabel čevelj in vijačnim priborom </t>
  </si>
  <si>
    <t>Nerjaveče INOX kovinske zaščitne cevi fi 16-32 s priborom za sestavo in montažo.</t>
  </si>
  <si>
    <t>Izvedba meritev in funkcionalnega pregleda strelovodne naprave in sistema izenačevanja potenciala z izdelavo zapisnikov in poročil v sestavi (skladno z dodatkom E7 standarda SIST EN 62305-3) :
- merjenje ozemljitvene upornosti z izdelavo grafičnih načrtov merilnih točk
- meritve in pregled strelovodne naprave z izdelavo grafičnih načrtov merilnih točk</t>
  </si>
  <si>
    <t>Danijel Kure, mag. inž. energ.</t>
  </si>
  <si>
    <t>IZS E-1816</t>
  </si>
  <si>
    <t>Ozemljitve, izenačitev potencialov in strelovod</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</si>
  <si>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</si>
  <si>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</si>
  <si>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</si>
  <si>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</si>
  <si>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</si>
  <si>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</si>
  <si>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</si>
  <si>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</si>
  <si>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</si>
  <si>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</si>
  <si>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OZEMLJITVE</t>
  </si>
  <si>
    <t>Dobava in polaganje ozemljitvenega valjanca</t>
  </si>
  <si>
    <t>m2</t>
  </si>
  <si>
    <t>Dobava in montaža križnih sponk</t>
  </si>
  <si>
    <t>Dobava in montaža podpornih nosilcev valjanca</t>
  </si>
  <si>
    <t>STRELOVODNA NAPELJAVA</t>
  </si>
  <si>
    <t>Dobava in montaža strelovodnega lovilnega vodnika</t>
  </si>
  <si>
    <t>Dobava in vgradnja glavne zbiralke za izenačitev potenciala s pokrovom - GIP</t>
  </si>
  <si>
    <t>Dobava in vgradnja zbiralke za izenačitev potenciala s pokrovom - ZIP</t>
  </si>
  <si>
    <t>Dobava in vgradnja zbiralke za izenačitev potenciala s pokrovom - PIP</t>
  </si>
  <si>
    <t>- Rf (INOX V4A) 30x3,5 mm, kot naprimer: HERMI</t>
  </si>
  <si>
    <t>- FeZn 25x4 mm, kot naprimer: HERMI</t>
  </si>
  <si>
    <t>- Rf (INOX V4A) fi 10 mm, kot naprimer: HERMI</t>
  </si>
  <si>
    <t>- Rf (INOX) fi 8 mm, kot naprimer: HERMI</t>
  </si>
  <si>
    <t>- kovinska mreža za oblikovanje potenciala, gosta mreža, okno 25x25 cm, kot naprimer: 618 214 DEHN, skupaj z medsebojnimi spoji</t>
  </si>
  <si>
    <t>- KON01 Rf*H4 (V4A), HERMI, 
(P do 30 / P do 30)</t>
  </si>
  <si>
    <t>- KON02 Rf V4A, HERMI, (fi 8-10 / P do 30)</t>
  </si>
  <si>
    <t>- KON09 Rf, HERMI, (P do 40 / armatura do fi 20)</t>
  </si>
  <si>
    <t>- MAXI Clamp 308 036, DEHN, (P do 40, fi 8-10 / armatura do fi 20-32)</t>
  </si>
  <si>
    <t>- KON01 Rf, HERMI, (P do 30 / P do 30)</t>
  </si>
  <si>
    <t>- KON07 Rf V4A, HERMI, (fi 8-10 / fi 8-10)</t>
  </si>
  <si>
    <t>- DV držalo valjanca kot naprimer: 290 001, DEHN (okrogli vodnik)</t>
  </si>
  <si>
    <t>- DV držalo valjanca Rf kot naprimer:  110020, HERMI (ploščati vodnik)</t>
  </si>
  <si>
    <t>Dobava in izdelava merilnega stika (doza, križna sponka kot naprimer: HERMI, KON02 Rf ali enakih tehničnih karakteristik, izvod Rf fi 8 mm - 40 cm )</t>
  </si>
  <si>
    <t>- KON30 + KON09A + KON31, HERMI</t>
  </si>
  <si>
    <t>Dobava in montaža fiksnega ozemljitvenega priključka, kot naprimer:</t>
  </si>
  <si>
    <t>Dobava in montaža križnih sponk, kot naprimer:</t>
  </si>
  <si>
    <t>Dobava in polaganje:
Vodnik za izenačevanje potenciala, deloma položene na police, deloma uvlečen v zaščitne cevi vključno z označevalnimi ploščicami, odziv na ogenj vsaj Cca s1 d2 a1. Kabli brez halogena.
N2XH-J, rumeno/zelena.</t>
  </si>
  <si>
    <t>- 1x 4 mm2</t>
  </si>
  <si>
    <t>- 1x 10 mm2</t>
  </si>
  <si>
    <t>- 1x 35 mm2</t>
  </si>
  <si>
    <t>- 1x 70 mm2</t>
  </si>
  <si>
    <t>- za 12 priključnih mest, kot naprimer.: 472 239 + 472 299, DEHN</t>
  </si>
  <si>
    <t>- za 14 priključnih mest, kot naprimer: 563 030 + 1x563 013 + 13x563 011 + 563 015, DEHN R15</t>
  </si>
  <si>
    <t>Premostitveni spoj izdelan iz dveh kabelskih čevljev in 0,25m žice N2HX-J 1x16mm2.
Odziv na ogenj vsaj Cca s1 d2 a1. Kabel brez halogena.</t>
  </si>
  <si>
    <t>Premostitveni spoj izdelan iz dveh kabelskih čevljev in 0,25m žice N2HX-J 1x10mm2.
Odziv na ogenj vsaj Cca s1 d2 a1. Kabel brez halogena.</t>
  </si>
  <si>
    <t>Premostitveni spoj izdelan iz dveh kabelskih čevljev in 0,25m žice N2HX-J 1x6mm2.
Odziv na ogenj vsaj Cca s1 d2 a1. Kabel brez halogena.</t>
  </si>
  <si>
    <t>Gibljiva zaščitna cev fi 10-20 kot naprimer EVROFLEX, komplet s priborom in s pritrdilnim materialom.</t>
  </si>
  <si>
    <t xml:space="preserve">Izvedba meritve elektromagnetnega sevanja (EMS -Elektroenergetki prostori - SN, Trafo, NN (5 prostorov) </t>
  </si>
  <si>
    <t>Skladno z Uredba o elektromagnetnem sevanju v naravnem in življenjskem okolju in Pravilnik o prvih meritvah in obratovalnem monitoringu za vire elektromagnetnega sevanja ter o pogojih za njegovo izvajanje.</t>
  </si>
  <si>
    <t>Izvedba meritve elektromagnetnega sevanja (EMS -Laboratoriji (10 prostorov)</t>
  </si>
  <si>
    <t>Izvedba meritev v obsegu:
-        za nizkofrekvenčno elektromagnetno sevanje merjenje efektivne vrednosti električne poljske jakosti in gostote magnetnega pretoka,</t>
  </si>
  <si>
    <t>-        za visokofrekvenčno sevanje merjenje efektivne vrednosti električne poljske jakosti in magnetne poljske jakosti ter povprečne vrednosti gostote pretoka moči,</t>
  </si>
  <si>
    <t>-        za visokofrekvenčno sevanje, ki obremenjuje okolje z impulznim elektromagnetnim poljem, merjenje temenske vrednosti električne poljske jakosti, magnetne poljske jakosti in gostote pretoka moči,</t>
  </si>
  <si>
    <t>-        izračun veličin elektromagnetnega polja kot posledice obremenjevanja okolja zaradi obratovanja ali uporabe vira sevanja, za katere je predpisano vrednotenje na podlagi podatkov o obratovanju vira sevanja,</t>
  </si>
  <si>
    <t>-        izračun obremenitve okolja zaradi sevanja,</t>
  </si>
  <si>
    <t>-        izdelavo poročila o opravljenih meritvah in izračunu obremenitve okolja s sevanjem.</t>
  </si>
  <si>
    <t>- Rf 30x3,5 mm, kot naprimer: HERMI</t>
  </si>
  <si>
    <t>Premostitveni spoj izdelan iz dveh kabelskih čevljev in 0,25m žice N2HX-J 1x4mm2.
Odziv na ogenj vsaj Cca s1 d2 a1. Kabel brez halogena.</t>
  </si>
  <si>
    <t>Izdelava spojev za izenačitve potencialov (premostitveni spoj iz dveh kabelskih čevljev) s kovinskimi vodili dvižne ploščadi, elektro prostorih - elektro omare, kovinske mase - podboji, okvirji vrat, tehnološke opreme, ograj, premostitev strojnih in klima instalacij, kovinski fasadni elementi, kovinski nosilci senčil, ograj, povezava kovinskih mas v zunanjih energetskih jaških itd.</t>
  </si>
  <si>
    <t>- Rf fi 8 mm, kot naprimer: HERMI</t>
  </si>
  <si>
    <t>- Rf fi 8 mm (dvignjena mreža - med konicami lovilnih palic), kot naprimer: HERMI</t>
  </si>
  <si>
    <t>- KON07 Rf (spoj fi8 / fi8), kot naprimer: HERMI</t>
  </si>
  <si>
    <t>- KON04 A SIMPLE  (spoj fi8 / kovinski deli), kot naprimer: HERMI</t>
  </si>
  <si>
    <t>- KON04 B Rf (sponka fi8 / fi8), kot naprimer: HERMI</t>
  </si>
  <si>
    <t>- KON22 Rf (spoj fi8 / kovinski deli), kot naprimer: HERMI</t>
  </si>
  <si>
    <t>- KON20 Rf (spoj fi8 / kovinski deli), kot naprimer: HERMI</t>
  </si>
  <si>
    <t>Dobava in montaža nosilcev</t>
  </si>
  <si>
    <t>- SON17 (betonska kocka SON17 + Pritrditveni trak + Rf nosilec strelovodnega vodnika Rf fi 8 mm SON14), kot naprimer: HERMI</t>
  </si>
  <si>
    <t>- SON16 Rf, (Pločevina), kot naprimer: HERMI</t>
  </si>
  <si>
    <t>- SON04 A Rf, (Atika), kot naprimer: HERMI</t>
  </si>
  <si>
    <t>Dobava in montaža Iovilne palice z ustreznimi izoliranimi pritrdilnimi pribori, nosilci in oporniki</t>
  </si>
  <si>
    <t>Dobava in montaža izoliranega nosilnega droga z ustreznimi izoliranimi pritrdilnimi pribori, nosilci in oporniki</t>
  </si>
  <si>
    <t>- LOP1,5, višine 1,5 m, kot naprimer: HERMI</t>
  </si>
  <si>
    <t>- LOP03, višine 3 m, kot naprimer: HERMI</t>
  </si>
  <si>
    <t>- IZO10, višine 1 m, kot naprimer: HERMI</t>
  </si>
  <si>
    <t>- IZO20, višine 2 m, kot naprimer: HERMI</t>
  </si>
  <si>
    <t>- IZO30, višine 3 m, kot naprimer: HERMI</t>
  </si>
  <si>
    <t>- IZO50, višine 5 m, kot naprimer: HERMI</t>
  </si>
  <si>
    <t>Dobava in montaža strešnega nosilca za zagotavljanje ločilne razdalje, višine 610 mm</t>
  </si>
  <si>
    <t>- SON17 D, kot naprimer: HERMI</t>
  </si>
  <si>
    <t>Dobava in montaža povezovalne vrvi med strelovodno napeljavo in varovalno nerjavečo jeklenico, s pritrdilnimi elementi</t>
  </si>
  <si>
    <t>- 365 519, kot naprimer: DEHN</t>
  </si>
  <si>
    <t>Dobava in montaža odkapnika</t>
  </si>
  <si>
    <t>- KON21 Rf, kot naprimer: HERMI</t>
  </si>
  <si>
    <t>Dobava in montaža merilnega spoja s številko merilnega spoja</t>
  </si>
  <si>
    <t>-  KON01 Rf (P do 30 / P do 30) + KON02 Rf (P do 30 / fi 8) + MŠ MERILNA ŠTEVILKA 80122, kot naprimer: HERMI</t>
  </si>
  <si>
    <t xml:space="preserve">Izdelava spojev INOX-a s kovinskimi fasadnimi elementi, s strešnimi obrobami, penjalnimi lestvami, strešno varovalo - jeklenica, ograj, itd. </t>
  </si>
  <si>
    <t>0.1.24</t>
  </si>
  <si>
    <t>0.1.25</t>
  </si>
  <si>
    <t>0.2.20</t>
  </si>
  <si>
    <t>0.2.21</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</si>
  <si>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</si>
  <si>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</si>
  <si>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</si>
  <si>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</si>
  <si>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</si>
  <si>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</si>
  <si>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</si>
  <si>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</si>
  <si>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</si>
  <si>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</si>
  <si>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</si>
  <si>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</si>
  <si>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</si>
  <si>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</si>
  <si>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</si>
  <si>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</si>
  <si>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</si>
  <si>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</si>
  <si>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</si>
  <si>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</si>
  <si>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</si>
  <si>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</si>
  <si>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</si>
  <si>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</si>
  <si>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</si>
  <si>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</si>
  <si>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</si>
  <si>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</si>
  <si>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</si>
  <si>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</si>
  <si>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</si>
  <si>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</si>
  <si>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</si>
  <si>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</si>
  <si>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</si>
  <si>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</si>
  <si>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</si>
  <si>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</si>
  <si>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</si>
  <si>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</si>
  <si>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</si>
  <si>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</si>
  <si>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</si>
  <si>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</si>
  <si>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</si>
  <si>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</si>
  <si>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</si>
  <si>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</si>
  <si>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</si>
  <si>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</si>
  <si>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3.5.1</t>
  </si>
  <si>
    <t>3.5.2</t>
  </si>
  <si>
    <t>3.5.3</t>
  </si>
  <si>
    <t>3.5.4</t>
  </si>
  <si>
    <t>1</t>
  </si>
  <si>
    <t>2</t>
  </si>
  <si>
    <t>3</t>
  </si>
  <si>
    <t>4</t>
  </si>
  <si>
    <t>3.5</t>
  </si>
  <si>
    <t>SKUPAJ ELEKTRO DELA</t>
  </si>
  <si>
    <t>- IZO60, višine 6 m, kot naprimer: HERMI</t>
  </si>
  <si>
    <t>- IZO70, višine 7 m, kot naprimer: HERMI</t>
  </si>
  <si>
    <t>- IZO80, višine 8 m, kot naprimer: HERMI</t>
  </si>
  <si>
    <t>- LOP05, višine 5 m, kot naprimer: HERMI</t>
  </si>
  <si>
    <t>- LOP02, višine 2 m, kot naprimer: HERMI</t>
  </si>
  <si>
    <t>- LOP01, višine 1,0 m, kot naprimer: HERMI</t>
  </si>
  <si>
    <t>- IZO40, višine 4 m, kot naprimer: HERMI</t>
  </si>
  <si>
    <t>- IZO1,5, višine 1,5 m, kot naprimer: HERMI</t>
  </si>
  <si>
    <t>3/5 Ozemljitve, strelovod in izenačitev potencialov</t>
  </si>
  <si>
    <t>DZR</t>
  </si>
  <si>
    <t>- za 6 priključnih mest, kot naprimer: 563 200, DEHN</t>
  </si>
  <si>
    <t>Supply and installation of the earthing roller</t>
  </si>
  <si>
    <t>- Rf (INOX V4A) 30x3,5 mm, as for example: HERMI</t>
  </si>
  <si>
    <t>- Rf 30x3,5 mm, as for example: HERMI</t>
  </si>
  <si>
    <t>- FeZn 25x4 mm, such as for example: HERMI</t>
  </si>
  <si>
    <t>- Rf (INOX V4A) fi 10 mm, as for example: HERMI</t>
  </si>
  <si>
    <t>- Rf (INOX) fi 8 mm, as for example: HERMI</t>
  </si>
  <si>
    <t>- metal mesh for potential generation, dense mesh, window 25x25 cm, as for example: 618 214 DEHN, including interconnections</t>
  </si>
  <si>
    <t>Supply and installation of cross clamps, such as:</t>
  </si>
  <si>
    <t>- KON01 Rf, HERMI, (P to 30 / P to 30)</t>
  </si>
  <si>
    <t>- KON01 Rf*H4 (V4A), HERMI,
(P to 30 / P to 30)</t>
  </si>
  <si>
    <t>- KON02 Rf V4A, HERMI, (fi 8-10 / P up to 30)</t>
  </si>
  <si>
    <t>- KON09 Rf, HERMI, (P up to 40 / fittings up to fi 20)</t>
  </si>
  <si>
    <t>- MAXI Clamp 308 036, DEHN, (P up to 40, fi 8-10 / fittings up to fi 20-32)</t>
  </si>
  <si>
    <t>Supply and installation of roller support beams</t>
  </si>
  <si>
    <t>- DV roller holder as for example: 290 001, DEHN (round guide)</t>
  </si>
  <si>
    <t>- DV roller holder Rf as for example: 110020, HERMI (flat guide)</t>
  </si>
  <si>
    <t>Supply and manufacture of measuring contact (dock, cross clamp as e.g. HERMI, KON02 Rf or of the same technical characteristics, Rf outlet fi 8 mm - 40 cm)</t>
  </si>
  <si>
    <t>Supply and installation of a fixed earthing connection, such as:</t>
  </si>
  <si>
    <t>- CON30 + CON09A + CON31, HERMI</t>
  </si>
  <si>
    <t>Supply and installation of a lightning arrestor</t>
  </si>
  <si>
    <t>- Rf fi 8 mm, as for example: HERMI</t>
  </si>
  <si>
    <t>- Rf fi 8 mm (raised net - between the tips of the catching rods), e.g. HERMI</t>
  </si>
  <si>
    <t>Supply and installation of cross clamps</t>
  </si>
  <si>
    <t>- KON07 Rf (fi8/fi8 joint), as for example: HERMI</t>
  </si>
  <si>
    <t>- KON04 A SIMPLE (fi8 joint / metal parts), such as for example: HERMI</t>
  </si>
  <si>
    <t>- KON04 B Rf (clip fi8 / fi8), as for example: HERMI</t>
  </si>
  <si>
    <t>- KON22 Rf (fi8 joint / metal parts), such as HERMI</t>
  </si>
  <si>
    <t>- KON20 Rf (fi8 joint / metal parts), such as HERMI</t>
  </si>
  <si>
    <t>Supply and installation of beams</t>
  </si>
  <si>
    <t>- SON17 (concrete block SON17 + fixing strip + Rf lightning conductor holder Rf fi 8 mm SON14), such as for example: HERMI</t>
  </si>
  <si>
    <t>- SON16 Rf, (Sheet), as for example: HERMI</t>
  </si>
  <si>
    <t>- SON04 A Rf, (Attica), as for example: HERMI</t>
  </si>
  <si>
    <t>Supply and installation of the I-beam with appropriate insulated fixings, brackets and braces</t>
  </si>
  <si>
    <t>- LOP01, height 1,0 m, such as HERMI</t>
  </si>
  <si>
    <t>- LOP1,5, height 1,5 m, as for example: HERMI</t>
  </si>
  <si>
    <t>- LOP02, height 2 m, such as HERMI</t>
  </si>
  <si>
    <t>- LOP03, 3 m high, such as HERMI</t>
  </si>
  <si>
    <t>- LOP05, height 5 m, such as HERMI</t>
  </si>
  <si>
    <t>Supply and installation of an insulated support beam with appropriate insulated fixings, brackets and braces</t>
  </si>
  <si>
    <t>- IZO10, 1 m high, such as HERMI</t>
  </si>
  <si>
    <t>- IZO1,5, height 1,5 m, such as for example: HERMI</t>
  </si>
  <si>
    <t>- IZO20, 2 m high, such as HERMI</t>
  </si>
  <si>
    <t>- IZO30, 3 m high, such as HERMI</t>
  </si>
  <si>
    <t>- IZO40, 4 m high, such as HERMI</t>
  </si>
  <si>
    <t>- IZO50, height 5 m, such as HERMI</t>
  </si>
  <si>
    <t>- IZO60, height 6 m, such as HERMI</t>
  </si>
  <si>
    <t>- IZO70, 7 m high, such as HERMI</t>
  </si>
  <si>
    <t>- IZO80, 8 m high, such as HERMI</t>
  </si>
  <si>
    <t>Supply and installation of a roof support to provide a separation distance, 610 mm high</t>
  </si>
  <si>
    <t>- SON17 D, such as HERMI</t>
  </si>
  <si>
    <t>Supply and installation of a connecting rope between the lightning conductor and the stainless steel buffer, with fasteners</t>
  </si>
  <si>
    <t>- 365 519, such as DEHN</t>
  </si>
  <si>
    <t>Supply and installation of the eaves</t>
  </si>
  <si>
    <t>- KON21 Rf, such as HERMI</t>
  </si>
  <si>
    <t>Supply and installation of a measuring junction with a measuring junction number</t>
  </si>
  <si>
    <t>-  KON01 Rf (P up to 30 / P up to 30) + KON02 Rf (P up to 30 / fi 8) + MS MEASUREMENT NUMBER 80122, as for example: HERMI</t>
  </si>
  <si>
    <t>INOX joints with metal façade elements, roof flashings, foam battens, roof guard - gutter, railings, etc.</t>
  </si>
  <si>
    <t>Supply and installation of main busbar for equipotential bonding with cover - GIP</t>
  </si>
  <si>
    <t>- for 12 connection points, e.g. 472 239 + 472 299, DEHN</t>
  </si>
  <si>
    <t>Supply and installation of a potential equalisation busbar with cover - ZIP</t>
  </si>
  <si>
    <t>- for 14 connection points, e.g. 563 030 + 1x563 013 + 13x563 011 + 563 015, DEHN R15</t>
  </si>
  <si>
    <t>Supply and installation of a potential equalisation busbar with cover - PIP</t>
  </si>
  <si>
    <t>- for 6 connection points, e.g. 563 200, DEHN</t>
  </si>
  <si>
    <t>Supply and installation:
Potential equalisation conductor, partly laid on shelves, partly enclosed in protective tubes including marker plates, reaction to fire at least Cca s1 d2 a1.
N2XH-J, yellow/green.</t>
  </si>
  <si>
    <t>Making joints for equalisation of potentials (bridging joint made of two cable shoes) with metal guides of the lifting platform, electrical rooms - electrical cabinets, metal masses - soffits, door frames, technological equipment, fences, bridging of mechanical and air-conditioning installations, metal façade elements, metal supports of blinds, fences, connection of metal masses in external energy shafts, etc.</t>
  </si>
  <si>
    <t>Bridging joint made of two cable shoes and 0,25m of N2HX-J 1x4mm2 wire.
Fire response at least Cca s1 d2 a1.</t>
  </si>
  <si>
    <t>Bridging joint made of two cable shoes and 0,25m of N2HX-J 1x6mm2 wire.
Fire response at least Cca s1 d2 a1.</t>
  </si>
  <si>
    <t>Bridging joint made of two cable shoes and 0,25m of N2HX-J 1x10mm2 wire.
Fire response at least Cca s1 d2 a1.</t>
  </si>
  <si>
    <t>Bridging joint made of two cable shoes and 0,25m of N2HX-J 1x16mm2 wire.
Fire response at least Cca s1 d2 a1.</t>
  </si>
  <si>
    <t>CuSn stranded wire 35 mm2, length up to 20 cm, complete with cable shoe and screw fittings</t>
  </si>
  <si>
    <t>CuSn stranded wire 50 mm2, length up to 20 cm, complete with cable shoe and screw fittings</t>
  </si>
  <si>
    <t>Flexible protection hose fi 10-20 such as EVROFLEX, complete with fittings and fixing material.</t>
  </si>
  <si>
    <t>Stainless INOX metal protection pipes fi 16-32 with accessories for assembly and installation.</t>
  </si>
  <si>
    <t>Electromagnetic radiation measurement (EMR) - Power rooms - MV, Trafo, LV (5 rooms)</t>
  </si>
  <si>
    <t>Taking measurements at scale:
-        for low-frequency electromagnetic radiation, measuring the rms value of the electric field strength and the magnetic flux density,</t>
  </si>
  <si>
    <t>-        for high-frequency radiation, measurements of the rms value of the electric field strength and the magnetic field strength, and the average value of the power flux density,</t>
  </si>
  <si>
    <t>-        for high-frequency radiation, which causes pulsed electromagnetic fields to contaminate the environment, measuring the peak value of the electric field strength, magnetic field strength and power flux density,</t>
  </si>
  <si>
    <t>-        calculation of electromagnetic field quantities as a consequence of environmental pollution resulting from the operation or use of a radiation source, for which an evaluation based on data on the operation of the radiation source is required,</t>
  </si>
  <si>
    <t>-        calculating the environmental burden of radiation,</t>
  </si>
  <si>
    <t>-        producing a report on the measurements made and the calculation of the radiation burden on the environment.</t>
  </si>
  <si>
    <t>In accordance with the Regulation on electromagnetic radiation in the natural and living environment and the Regulation on initial measurements and operational monitoring for sources of electromagnetic radiation and on the conditions for its implementation.</t>
  </si>
  <si>
    <t>Electromagnetic radiation (EMF) measurement -Laboratories (10 rooms)</t>
  </si>
  <si>
    <t>Carrying out measurements and functional inspection of the lightning and equipotential bonding system, with the production of records and reports in a report (in accordance with Appendix E7 of SIST EN 62305-3):
- measurement of earth resistance by producing graphical plans of the measuring points
- measurements and inspection of the lightning installation, including the drawing up of graphical plans of the measuring points</t>
  </si>
  <si>
    <t>LIGHTNING CONDUCTOR INSTALLATION</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</si>
  <si>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</si>
  <si>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</si>
  <si>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</si>
  <si>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</si>
  <si>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</si>
  <si>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</si>
  <si>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</si>
  <si>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</si>
  <si>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</si>
  <si>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</si>
  <si>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</si>
  <si>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</si>
  <si>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</si>
  <si>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</si>
  <si>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</si>
  <si>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</si>
  <si>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</si>
  <si>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</si>
  <si>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</si>
  <si>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</si>
  <si>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</si>
  <si>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</si>
  <si>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</si>
  <si>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</si>
  <si>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</si>
  <si>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</si>
  <si>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</si>
  <si>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</si>
  <si>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</si>
  <si>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</si>
  <si>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</si>
  <si>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</si>
  <si>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</si>
  <si>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</si>
  <si>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</si>
  <si>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</si>
  <si>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</si>
  <si>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</si>
  <si>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</si>
  <si>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</si>
  <si>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</si>
  <si>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</si>
  <si>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</si>
  <si>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</si>
  <si>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</si>
  <si>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</si>
  <si>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</si>
  <si>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</si>
  <si>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</si>
  <si>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</si>
  <si>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</si>
  <si>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</si>
  <si>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</si>
  <si>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</si>
  <si>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</si>
  <si>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</si>
  <si>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</si>
  <si>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</si>
  <si>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</si>
  <si>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</si>
  <si>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</si>
  <si>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</si>
  <si>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</si>
  <si>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</si>
  <si>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</si>
  <si>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</si>
  <si>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</si>
  <si>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</si>
  <si>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</si>
  <si>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</si>
  <si>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</si>
  <si>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Earthing, equipotential bonding and lightning conductors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</si>
  <si>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</si>
  <si>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</si>
  <si>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</si>
  <si>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</si>
  <si>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</si>
  <si>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</si>
  <si>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</si>
  <si>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</si>
  <si>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</si>
  <si>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</si>
  <si>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</si>
  <si>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</si>
  <si>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</si>
  <si>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</si>
  <si>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</si>
  <si>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</si>
  <si>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</si>
  <si>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</si>
  <si>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</si>
  <si>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</si>
  <si>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</si>
  <si>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</si>
  <si>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</si>
  <si>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</si>
  <si>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</si>
  <si>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</si>
  <si>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</si>
  <si>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</si>
  <si>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3/5 Ozemljitve, strelovod in izenačitev potencialov/Earthing, Lightning Pr. and Potential Eq.</t>
  </si>
  <si>
    <t>COST SUMMARY OF 
ELECTRICAL WORKS</t>
  </si>
  <si>
    <t>3/5 Earthing, Lightning Protection and Potential Equalization</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</si>
  <si>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</si>
  <si>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</si>
  <si>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JULFS--6E9262P</t>
  </si>
  <si>
    <t xml:space="preserve">3 NAČRT S PODROČJA ELEKTROTEHNIKE/ DOC. IN THE FIELD OF ELECTRICAL ENGINEERING
</t>
  </si>
  <si>
    <t>Investitor/Investor:</t>
  </si>
  <si>
    <t>Gradnja/Facility</t>
  </si>
  <si>
    <t>EARTHING</t>
  </si>
  <si>
    <t>POTENTIAL EQUALISING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</si>
</sst>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4"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b/>
      <sz val="11"/>
      <color indexed="8"/>
      <name val="Arial"/>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sz val="9"/>
      <name val="Arial CE"/>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u/>
      <sz val="9"/>
      <name val="Arial"/>
      <family val="2"/>
      <charset val="238"/>
    </font>
    <font>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52">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8">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9" fillId="0" borderId="0"/>
    <xf numFmtId="0" fontId="15" fillId="0" borderId="0"/>
    <xf numFmtId="0" fontId="17" fillId="0" borderId="0" applyFill="0" applyBorder="0"/>
    <xf numFmtId="0" fontId="17" fillId="0" borderId="0" applyFill="0" applyBorder="0"/>
    <xf numFmtId="0" fontId="17" fillId="0" borderId="0"/>
    <xf numFmtId="0" fontId="17" fillId="0" borderId="0" applyFill="0" applyBorder="0"/>
    <xf numFmtId="0" fontId="3" fillId="0" borderId="0"/>
  </cellStyleXfs>
  <cellXfs count="337">
    <xf numFmtId="0" fontId="0" fillId="0" borderId="0" xfId="0"/>
    <xf numFmtId="0" fontId="29" fillId="0" borderId="2" xfId="18" applyFont="1" applyFill="1" applyBorder="1" applyAlignment="1" applyProtection="1">
      <alignment horizontal="left" vertical="top" wrapText="1"/>
    </xf>
    <xf numFmtId="0" fontId="16" fillId="0" borderId="2" xfId="20" quotePrefix="1" applyNumberFormat="1" applyFont="1" applyFill="1" applyBorder="1" applyAlignment="1" applyProtection="1">
      <alignment horizontal="left" vertical="top" wrapText="1"/>
    </xf>
    <xf numFmtId="0" fontId="16" fillId="0" borderId="5" xfId="20" quotePrefix="1" applyNumberFormat="1" applyFont="1" applyFill="1" applyBorder="1" applyAlignment="1" applyProtection="1">
      <alignment vertical="top" wrapText="1"/>
    </xf>
    <xf numFmtId="166" fontId="22" fillId="0" borderId="0" xfId="16" applyNumberFormat="1" applyFont="1" applyFill="1" applyAlignment="1" applyProtection="1">
      <alignment horizontal="right"/>
    </xf>
    <xf numFmtId="168" fontId="22" fillId="2" borderId="3" xfId="8" applyNumberFormat="1" applyFont="1" applyFill="1" applyBorder="1" applyAlignment="1" applyProtection="1">
      <alignment horizontal="right"/>
      <protection locked="0"/>
    </xf>
    <xf numFmtId="164" fontId="22" fillId="2" borderId="3" xfId="0" applyNumberFormat="1" applyFont="1" applyFill="1" applyBorder="1" applyProtection="1">
      <protection locked="0"/>
    </xf>
    <xf numFmtId="0" fontId="34" fillId="0" borderId="0" xfId="23" applyFont="1" applyAlignment="1">
      <alignment horizontal="left" vertical="center" wrapText="1"/>
    </xf>
    <xf numFmtId="0" fontId="34" fillId="0" borderId="0" xfId="23" applyFont="1" applyAlignment="1">
      <alignment horizontal="center" vertical="center" wrapText="1"/>
    </xf>
    <xf numFmtId="0" fontId="34" fillId="0" borderId="0" xfId="23" applyFont="1" applyAlignment="1">
      <alignment vertical="center" wrapText="1"/>
    </xf>
    <xf numFmtId="0" fontId="35" fillId="0" borderId="20" xfId="23" applyFont="1" applyBorder="1" applyAlignment="1">
      <alignment vertical="center" wrapText="1"/>
    </xf>
    <xf numFmtId="0" fontId="35" fillId="0" borderId="21" xfId="23" applyFont="1" applyBorder="1" applyAlignment="1">
      <alignment horizontal="right" vertical="center" wrapText="1"/>
    </xf>
    <xf numFmtId="0" fontId="35" fillId="0" borderId="23" xfId="23" applyFont="1" applyBorder="1" applyAlignment="1">
      <alignment vertical="center" wrapText="1"/>
    </xf>
    <xf numFmtId="0" fontId="35" fillId="0" borderId="2" xfId="23" applyFont="1" applyBorder="1" applyAlignment="1">
      <alignment horizontal="right" vertical="center" wrapText="1"/>
    </xf>
    <xf numFmtId="14" fontId="35" fillId="0" borderId="2" xfId="23" applyNumberFormat="1" applyFont="1" applyBorder="1" applyAlignment="1">
      <alignment horizontal="left" vertical="center" wrapText="1"/>
    </xf>
    <xf numFmtId="0" fontId="34" fillId="0" borderId="25" xfId="23" applyFont="1" applyBorder="1" applyAlignment="1">
      <alignment horizontal="left" vertical="center" wrapText="1"/>
    </xf>
    <xf numFmtId="0" fontId="34" fillId="0" borderId="26" xfId="23" applyFont="1" applyBorder="1" applyAlignment="1">
      <alignment horizontal="left" vertical="center" wrapText="1"/>
    </xf>
    <xf numFmtId="0" fontId="34" fillId="0" borderId="33" xfId="23" applyFont="1" applyBorder="1" applyAlignment="1">
      <alignment horizontal="center" vertical="center" wrapText="1"/>
    </xf>
    <xf numFmtId="0" fontId="34" fillId="0" borderId="36" xfId="23" applyFont="1" applyBorder="1" applyAlignment="1">
      <alignment horizontal="center" vertical="center" wrapText="1"/>
    </xf>
    <xf numFmtId="0" fontId="34" fillId="0" borderId="23" xfId="23" applyFont="1" applyBorder="1" applyAlignment="1">
      <alignment horizontal="left" vertical="center" wrapText="1"/>
    </xf>
    <xf numFmtId="0" fontId="35" fillId="0" borderId="24" xfId="23" applyFont="1" applyBorder="1" applyAlignment="1">
      <alignment horizontal="right" vertical="center" wrapText="1"/>
    </xf>
    <xf numFmtId="0" fontId="34" fillId="0" borderId="39" xfId="23" applyFont="1" applyBorder="1" applyAlignment="1">
      <alignment vertical="center" wrapText="1"/>
    </xf>
    <xf numFmtId="0" fontId="34" fillId="0" borderId="8" xfId="23" applyFont="1" applyBorder="1" applyAlignment="1">
      <alignment vertical="center" wrapText="1"/>
    </xf>
    <xf numFmtId="0" fontId="39" fillId="0" borderId="10" xfId="23" applyFont="1" applyBorder="1" applyAlignment="1">
      <alignment horizontal="right" vertical="center" wrapText="1"/>
    </xf>
    <xf numFmtId="0" fontId="35" fillId="0" borderId="27" xfId="23" applyFont="1" applyBorder="1" applyAlignment="1">
      <alignment horizontal="right" vertical="center" wrapText="1"/>
    </xf>
    <xf numFmtId="49" fontId="39" fillId="0" borderId="10" xfId="23" applyNumberFormat="1" applyFont="1" applyBorder="1" applyAlignment="1">
      <alignment horizontal="right" vertical="center" wrapText="1"/>
    </xf>
    <xf numFmtId="0" fontId="34" fillId="0" borderId="8" xfId="23" applyFont="1" applyBorder="1" applyAlignment="1">
      <alignment horizontal="left" vertical="center" wrapText="1"/>
    </xf>
    <xf numFmtId="0" fontId="34" fillId="0" borderId="8" xfId="23" applyFont="1" applyBorder="1" applyAlignment="1">
      <alignment vertical="top" wrapText="1"/>
    </xf>
    <xf numFmtId="49" fontId="39" fillId="0" borderId="10" xfId="23" applyNumberFormat="1" applyFont="1" applyBorder="1" applyAlignment="1">
      <alignment horizontal="right" wrapText="1"/>
    </xf>
    <xf numFmtId="0" fontId="34" fillId="0" borderId="0" xfId="23" applyFont="1" applyFill="1" applyAlignment="1">
      <alignment horizontal="left" vertical="center" wrapText="1"/>
    </xf>
    <xf numFmtId="0" fontId="34" fillId="0" borderId="0" xfId="23" applyFont="1" applyFill="1" applyAlignment="1">
      <alignment vertical="center" wrapText="1"/>
    </xf>
    <xf numFmtId="0" fontId="47" fillId="0" borderId="0" xfId="23" applyFont="1" applyFill="1" applyAlignment="1">
      <alignment horizontal="center" vertical="center" wrapText="1"/>
    </xf>
    <xf numFmtId="0" fontId="48" fillId="0" borderId="0" xfId="23" applyFont="1" applyFill="1" applyAlignment="1">
      <alignment horizontal="center" vertical="center" wrapText="1"/>
    </xf>
    <xf numFmtId="0" fontId="49" fillId="0" borderId="0" xfId="23" applyFont="1" applyAlignment="1">
      <alignment vertical="center" wrapText="1"/>
    </xf>
    <xf numFmtId="0" fontId="34" fillId="0" borderId="0" xfId="23" applyFont="1" applyFill="1" applyAlignment="1">
      <alignment horizontal="center" vertical="center" wrapText="1"/>
    </xf>
    <xf numFmtId="0" fontId="47" fillId="0" borderId="0" xfId="23"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7" fillId="0" borderId="0" xfId="23"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23" applyFont="1" applyFill="1" applyAlignment="1">
      <alignment horizontal="left" vertical="center"/>
    </xf>
    <xf numFmtId="0" fontId="28" fillId="0" borderId="0" xfId="23" applyFont="1" applyFill="1" applyAlignment="1">
      <alignment horizontal="center" vertical="center"/>
    </xf>
    <xf numFmtId="0" fontId="17" fillId="0" borderId="0" xfId="23" applyFill="1" applyAlignment="1">
      <alignment horizontal="center" vertical="center"/>
    </xf>
    <xf numFmtId="0" fontId="17" fillId="0" borderId="0" xfId="23" applyFill="1" applyAlignment="1">
      <alignment vertical="center"/>
    </xf>
    <xf numFmtId="0" fontId="26" fillId="0" borderId="0" xfId="23" applyFont="1" applyFill="1" applyAlignment="1">
      <alignment horizontal="left" vertical="center"/>
    </xf>
    <xf numFmtId="0" fontId="26" fillId="0" borderId="2" xfId="23" applyFont="1" applyFill="1" applyBorder="1" applyAlignment="1">
      <alignment horizontal="left" vertical="top" wrapText="1"/>
    </xf>
    <xf numFmtId="0" fontId="28" fillId="0" borderId="2" xfId="23" applyFont="1" applyFill="1" applyBorder="1" applyAlignment="1">
      <alignment horizontal="left" vertical="top" wrapText="1"/>
    </xf>
    <xf numFmtId="0" fontId="20" fillId="0" borderId="0" xfId="23" applyFont="1" applyFill="1" applyAlignment="1">
      <alignment horizontal="center" vertical="center"/>
    </xf>
    <xf numFmtId="0" fontId="28" fillId="0" borderId="0" xfId="23" applyFont="1" applyFill="1" applyAlignment="1">
      <alignment horizontal="left" vertical="top" wrapText="1"/>
    </xf>
    <xf numFmtId="0" fontId="18" fillId="0" borderId="0" xfId="23" applyFont="1" applyFill="1" applyAlignment="1">
      <alignment horizontal="center" vertical="center"/>
    </xf>
    <xf numFmtId="0" fontId="28" fillId="0" borderId="0" xfId="23" applyFont="1" applyFill="1" applyBorder="1" applyAlignment="1">
      <alignment horizontal="left" vertical="top" wrapText="1"/>
    </xf>
    <xf numFmtId="0" fontId="19" fillId="0" borderId="0" xfId="23" applyFont="1" applyFill="1" applyAlignment="1">
      <alignment horizontal="center" vertical="center"/>
    </xf>
    <xf numFmtId="164" fontId="22" fillId="0" borderId="0" xfId="0" applyNumberFormat="1" applyFont="1" applyAlignment="1">
      <alignment vertical="center"/>
    </xf>
    <xf numFmtId="49" fontId="23" fillId="0" borderId="2" xfId="4" applyNumberFormat="1" applyFont="1" applyBorder="1" applyAlignment="1">
      <alignment horizontal="left" vertical="top"/>
    </xf>
    <xf numFmtId="0" fontId="23" fillId="0" borderId="2" xfId="4" applyFont="1" applyBorder="1" applyAlignment="1">
      <alignment horizontal="justify" vertical="top"/>
    </xf>
    <xf numFmtId="0" fontId="22" fillId="0" borderId="0" xfId="0" applyFont="1"/>
    <xf numFmtId="49" fontId="16" fillId="0" borderId="2" xfId="0" applyNumberFormat="1" applyFont="1" applyBorder="1" applyAlignment="1">
      <alignment horizontal="left" vertical="top"/>
    </xf>
    <xf numFmtId="0" fontId="16" fillId="0" borderId="2" xfId="13" applyFont="1" applyBorder="1" applyAlignment="1">
      <alignment horizontal="justify" vertical="top" wrapText="1"/>
    </xf>
    <xf numFmtId="49" fontId="16" fillId="0" borderId="2" xfId="0" applyNumberFormat="1" applyFont="1" applyBorder="1" applyAlignment="1">
      <alignment horizontal="left" vertical="top" wrapText="1"/>
    </xf>
    <xf numFmtId="0" fontId="16" fillId="0" borderId="2" xfId="4" applyFont="1" applyBorder="1" applyAlignment="1">
      <alignment horizontal="justify" vertical="top" wrapText="1"/>
    </xf>
    <xf numFmtId="0" fontId="16" fillId="0" borderId="2" xfId="4" applyFont="1" applyBorder="1" applyAlignment="1">
      <alignment horizontal="left" vertical="top" wrapText="1" readingOrder="1"/>
    </xf>
    <xf numFmtId="0" fontId="16" fillId="0" borderId="2" xfId="6" applyFont="1" applyBorder="1" applyAlignment="1">
      <alignment horizontal="left" vertical="top" wrapText="1" readingOrder="1"/>
    </xf>
    <xf numFmtId="0" fontId="16" fillId="0" borderId="2" xfId="6" quotePrefix="1" applyFont="1" applyBorder="1" applyAlignment="1">
      <alignment horizontal="left" vertical="top" wrapText="1" readingOrder="1"/>
    </xf>
    <xf numFmtId="0" fontId="16" fillId="0" borderId="2" xfId="4" applyFont="1" applyBorder="1" applyAlignment="1">
      <alignment horizontal="justify" vertical="top"/>
    </xf>
    <xf numFmtId="0" fontId="16" fillId="0" borderId="2" xfId="7"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4" applyFont="1" applyBorder="1" applyAlignment="1">
      <alignment horizontal="left" vertical="top"/>
    </xf>
    <xf numFmtId="0" fontId="14" fillId="0" borderId="0" xfId="19" applyFont="1" applyAlignment="1">
      <alignment vertical="center"/>
    </xf>
    <xf numFmtId="0" fontId="3" fillId="0" borderId="0" xfId="19" applyAlignment="1">
      <alignment vertical="center"/>
    </xf>
    <xf numFmtId="0" fontId="3" fillId="0" borderId="0" xfId="0" applyFont="1"/>
    <xf numFmtId="0" fontId="30" fillId="0" borderId="0" xfId="19" applyFont="1" applyAlignment="1">
      <alignment vertical="center"/>
    </xf>
    <xf numFmtId="0" fontId="22" fillId="0" borderId="0" xfId="19" applyFont="1" applyAlignment="1">
      <alignment vertical="center"/>
    </xf>
    <xf numFmtId="0" fontId="22" fillId="0" borderId="0" xfId="0" applyFont="1" applyAlignment="1">
      <alignment vertical="center"/>
    </xf>
    <xf numFmtId="0" fontId="16" fillId="0" borderId="2" xfId="27" quotePrefix="1" applyFont="1" applyBorder="1" applyAlignment="1">
      <alignment horizontal="left" vertical="top" wrapText="1"/>
    </xf>
    <xf numFmtId="0" fontId="32" fillId="0" borderId="0" xfId="19" applyFont="1" applyAlignment="1">
      <alignment vertical="center"/>
    </xf>
    <xf numFmtId="49" fontId="12" fillId="0" borderId="0" xfId="0" applyNumberFormat="1" applyFont="1" applyAlignment="1">
      <alignment horizontal="right" vertical="center"/>
    </xf>
    <xf numFmtId="0" fontId="31" fillId="0" borderId="0" xfId="0" applyFont="1" applyAlignment="1">
      <alignment vertical="center"/>
    </xf>
    <xf numFmtId="0" fontId="11" fillId="0" borderId="0" xfId="0" applyFont="1" applyAlignment="1">
      <alignment vertical="center"/>
    </xf>
    <xf numFmtId="0" fontId="12" fillId="0" borderId="0" xfId="0" applyFont="1" applyAlignment="1">
      <alignment vertical="center" wrapText="1"/>
    </xf>
    <xf numFmtId="0" fontId="13" fillId="0" borderId="0" xfId="0" applyFont="1" applyAlignment="1">
      <alignment vertical="center" wrapText="1"/>
    </xf>
    <xf numFmtId="0" fontId="16" fillId="0" borderId="2" xfId="27" applyFont="1" applyBorder="1" applyAlignment="1">
      <alignment horizontal="left" vertical="top" wrapText="1"/>
    </xf>
    <xf numFmtId="0" fontId="16" fillId="0" borderId="2" xfId="4" quotePrefix="1" applyFont="1" applyBorder="1" applyAlignment="1">
      <alignment horizontal="justify" vertical="top" wrapText="1"/>
    </xf>
    <xf numFmtId="0" fontId="16" fillId="0" borderId="2" xfId="27"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6" fillId="0" borderId="5" xfId="27" applyFont="1" applyBorder="1" applyAlignment="1">
      <alignment vertical="top" wrapText="1"/>
    </xf>
    <xf numFmtId="0" fontId="30" fillId="0" borderId="0" xfId="0" applyFont="1" applyAlignment="1">
      <alignment vertical="center"/>
    </xf>
    <xf numFmtId="0" fontId="16" fillId="0" borderId="6" xfId="27" applyFont="1" applyBorder="1" applyAlignment="1">
      <alignment vertical="top" wrapText="1"/>
    </xf>
    <xf numFmtId="49" fontId="16"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0" fillId="0" borderId="0" xfId="0" applyNumberFormat="1" applyFont="1" applyAlignment="1">
      <alignment horizontal="center" vertical="center" wrapText="1"/>
    </xf>
    <xf numFmtId="0" fontId="10" fillId="0" borderId="0" xfId="0" applyFont="1" applyAlignment="1">
      <alignment horizontal="center" vertical="center" wrapText="1"/>
    </xf>
    <xf numFmtId="4" fontId="10"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11" xfId="0" applyNumberFormat="1" applyFont="1" applyBorder="1" applyAlignment="1">
      <alignment vertical="center"/>
    </xf>
    <xf numFmtId="0" fontId="21" fillId="0" borderId="11" xfId="0" applyFont="1" applyBorder="1" applyAlignment="1">
      <alignment horizontal="left" vertical="center"/>
    </xf>
    <xf numFmtId="4" fontId="22" fillId="0" borderId="11" xfId="0" applyNumberFormat="1" applyFont="1" applyBorder="1" applyAlignment="1">
      <alignment vertical="center"/>
    </xf>
    <xf numFmtId="49" fontId="22" fillId="0" borderId="12" xfId="0" applyNumberFormat="1" applyFont="1" applyBorder="1" applyAlignment="1">
      <alignment horizontal="left" vertical="center"/>
    </xf>
    <xf numFmtId="0" fontId="22" fillId="0" borderId="12" xfId="0" applyFont="1" applyBorder="1" applyAlignment="1">
      <alignment horizontal="left" vertical="center"/>
    </xf>
    <xf numFmtId="4" fontId="22" fillId="0" borderId="12" xfId="0" applyNumberFormat="1" applyFont="1" applyBorder="1" applyAlignment="1">
      <alignment vertical="center"/>
    </xf>
    <xf numFmtId="49" fontId="22" fillId="0" borderId="4" xfId="0" applyNumberFormat="1" applyFont="1" applyBorder="1" applyAlignment="1">
      <alignment vertical="center"/>
    </xf>
    <xf numFmtId="0" fontId="22" fillId="0" borderId="4" xfId="0" applyFont="1" applyBorder="1" applyAlignment="1">
      <alignment vertical="center"/>
    </xf>
    <xf numFmtId="4" fontId="22" fillId="0" borderId="4" xfId="0" applyNumberFormat="1" applyFont="1" applyBorder="1" applyAlignment="1">
      <alignment vertical="center"/>
    </xf>
    <xf numFmtId="49" fontId="22" fillId="0" borderId="4" xfId="0" applyNumberFormat="1" applyFont="1" applyBorder="1" applyAlignment="1">
      <alignment horizontal="left" vertical="center"/>
    </xf>
    <xf numFmtId="0" fontId="22" fillId="0" borderId="4" xfId="0" applyFont="1" applyBorder="1" applyAlignment="1">
      <alignment horizontal="left" vertical="center"/>
    </xf>
    <xf numFmtId="0" fontId="22" fillId="3" borderId="0" xfId="0" applyFont="1" applyFill="1" applyAlignment="1">
      <alignment horizontal="left" vertical="center"/>
    </xf>
    <xf numFmtId="4" fontId="21" fillId="0" borderId="43" xfId="0" applyNumberFormat="1" applyFont="1" applyBorder="1" applyAlignment="1">
      <alignment vertical="center"/>
    </xf>
    <xf numFmtId="169" fontId="21" fillId="0" borderId="4" xfId="0" applyNumberFormat="1" applyFont="1" applyBorder="1" applyAlignment="1">
      <alignment horizontal="left" vertical="center"/>
    </xf>
    <xf numFmtId="0" fontId="22" fillId="3" borderId="4" xfId="0" applyFont="1" applyFill="1" applyBorder="1" applyAlignment="1">
      <alignment horizontal="left" vertical="center"/>
    </xf>
    <xf numFmtId="4" fontId="21" fillId="0" borderId="4" xfId="0" applyNumberFormat="1" applyFont="1" applyBorder="1" applyAlignment="1">
      <alignment vertical="center"/>
    </xf>
    <xf numFmtId="49" fontId="1" fillId="0" borderId="8" xfId="0" applyNumberFormat="1" applyFont="1" applyBorder="1" applyAlignment="1">
      <alignment horizontal="left" vertical="center"/>
    </xf>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4" fontId="1" fillId="0" borderId="7"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49" fontId="23" fillId="0" borderId="0" xfId="2" applyNumberFormat="1" applyFont="1" applyAlignment="1">
      <alignment horizontal="left" vertical="center" wrapText="1"/>
    </xf>
    <xf numFmtId="166" fontId="23" fillId="0" borderId="0" xfId="2" applyNumberFormat="1" applyFont="1" applyAlignment="1">
      <alignment horizontal="left" vertical="center" wrapText="1"/>
    </xf>
    <xf numFmtId="4" fontId="23" fillId="0" borderId="0" xfId="2" applyNumberFormat="1" applyFont="1" applyAlignment="1">
      <alignment horizontal="left" vertical="center" wrapText="1"/>
    </xf>
    <xf numFmtId="0" fontId="22" fillId="0" borderId="0" xfId="8" applyFont="1"/>
    <xf numFmtId="49" fontId="21" fillId="0" borderId="0" xfId="8" applyNumberFormat="1" applyFont="1" applyAlignment="1">
      <alignment vertical="center"/>
    </xf>
    <xf numFmtId="0" fontId="21" fillId="0" borderId="0" xfId="8" applyFont="1" applyAlignment="1">
      <alignment horizontal="justify" vertical="center" wrapText="1"/>
    </xf>
    <xf numFmtId="0" fontId="33" fillId="0" borderId="0" xfId="8" applyFont="1" applyAlignment="1">
      <alignment horizontal="center" wrapText="1"/>
    </xf>
    <xf numFmtId="0" fontId="22" fillId="0" borderId="0" xfId="8" applyFont="1" applyAlignment="1">
      <alignment horizontal="center" vertical="center"/>
    </xf>
    <xf numFmtId="166" fontId="22" fillId="0" borderId="0" xfId="8" applyNumberFormat="1" applyFont="1" applyAlignment="1">
      <alignment horizontal="right" vertical="center"/>
    </xf>
    <xf numFmtId="164" fontId="22" fillId="0" borderId="0" xfId="8" applyNumberFormat="1" applyFont="1" applyAlignment="1">
      <alignment horizontal="right" vertical="center"/>
    </xf>
    <xf numFmtId="4" fontId="22" fillId="0" borderId="0" xfId="8" applyNumberFormat="1" applyFont="1" applyAlignment="1">
      <alignment horizontal="right" vertical="center"/>
    </xf>
    <xf numFmtId="0" fontId="33" fillId="0" borderId="0" xfId="0" applyFont="1" applyAlignment="1">
      <alignment horizontal="center"/>
    </xf>
    <xf numFmtId="4" fontId="16" fillId="0" borderId="0" xfId="15" applyNumberFormat="1" applyFont="1"/>
    <xf numFmtId="49" fontId="22" fillId="0" borderId="0" xfId="8" applyNumberFormat="1" applyFont="1" applyAlignment="1">
      <alignment vertical="center"/>
    </xf>
    <xf numFmtId="0" fontId="22" fillId="0" borderId="0" xfId="8" applyFont="1" applyAlignment="1">
      <alignment horizontal="left" vertical="top" wrapText="1"/>
    </xf>
    <xf numFmtId="0" fontId="22" fillId="0" borderId="0" xfId="8" applyFont="1" applyAlignment="1">
      <alignment horizontal="center" wrapText="1"/>
    </xf>
    <xf numFmtId="49" fontId="16" fillId="0" borderId="0" xfId="2" applyNumberFormat="1" applyFont="1" applyAlignment="1">
      <alignment horizontal="left" vertical="center"/>
    </xf>
    <xf numFmtId="0" fontId="22" fillId="0" borderId="0" xfId="2" applyFont="1" applyAlignment="1">
      <alignment horizontal="left" vertical="center" wrapText="1"/>
    </xf>
    <xf numFmtId="0" fontId="16" fillId="0" borderId="0" xfId="2" applyFont="1" applyAlignment="1">
      <alignment horizontal="center" wrapText="1"/>
    </xf>
    <xf numFmtId="0" fontId="16" fillId="0" borderId="0" xfId="2" applyFont="1" applyAlignment="1">
      <alignment horizontal="center" vertical="center"/>
    </xf>
    <xf numFmtId="166" fontId="16" fillId="0" borderId="0" xfId="2" applyNumberFormat="1" applyFont="1" applyAlignment="1">
      <alignment horizontal="right" vertical="center"/>
    </xf>
    <xf numFmtId="164" fontId="16" fillId="0" borderId="0" xfId="2" applyNumberFormat="1" applyFont="1" applyAlignment="1">
      <alignment horizontal="right" vertical="center"/>
    </xf>
    <xf numFmtId="4" fontId="23" fillId="0" borderId="0" xfId="2" applyNumberFormat="1" applyFont="1" applyAlignment="1">
      <alignment horizontal="right" vertical="center"/>
    </xf>
    <xf numFmtId="4" fontId="24" fillId="0" borderId="0" xfId="8" applyNumberFormat="1" applyFont="1" applyAlignment="1">
      <alignment horizontal="right" vertical="center"/>
    </xf>
    <xf numFmtId="49" fontId="21" fillId="0" borderId="2" xfId="8" applyNumberFormat="1" applyFont="1" applyBorder="1" applyAlignment="1">
      <alignment horizontal="left" vertical="top"/>
    </xf>
    <xf numFmtId="0" fontId="21" fillId="0" borderId="13" xfId="8" applyFont="1" applyBorder="1" applyAlignment="1">
      <alignment horizontal="left" vertical="top" wrapText="1"/>
    </xf>
    <xf numFmtId="0" fontId="22" fillId="0" borderId="4" xfId="8" applyFont="1" applyBorder="1" applyAlignment="1">
      <alignment horizontal="center" wrapText="1"/>
    </xf>
    <xf numFmtId="0" fontId="22" fillId="0" borderId="14" xfId="8" applyFont="1" applyBorder="1" applyAlignment="1">
      <alignment horizontal="center" wrapText="1"/>
    </xf>
    <xf numFmtId="0" fontId="21" fillId="0" borderId="2" xfId="8" applyFont="1" applyBorder="1" applyAlignment="1">
      <alignment horizontal="center" vertical="top"/>
    </xf>
    <xf numFmtId="166" fontId="21" fillId="0" borderId="2" xfId="8" applyNumberFormat="1" applyFont="1" applyBorder="1" applyAlignment="1">
      <alignment horizontal="center" vertical="top"/>
    </xf>
    <xf numFmtId="164" fontId="21" fillId="0" borderId="2" xfId="8" applyNumberFormat="1" applyFont="1" applyBorder="1" applyAlignment="1">
      <alignment horizontal="center" vertical="top"/>
    </xf>
    <xf numFmtId="4" fontId="21" fillId="0" borderId="2" xfId="8" applyNumberFormat="1" applyFont="1" applyBorder="1" applyAlignment="1">
      <alignment horizontal="center" vertical="top"/>
    </xf>
    <xf numFmtId="49" fontId="22" fillId="0" borderId="44" xfId="0" applyNumberFormat="1" applyFont="1" applyBorder="1" applyAlignment="1">
      <alignment vertical="top"/>
    </xf>
    <xf numFmtId="0" fontId="22" fillId="0" borderId="45" xfId="0" applyFont="1" applyBorder="1" applyAlignment="1">
      <alignment horizontal="left" wrapText="1"/>
    </xf>
    <xf numFmtId="0" fontId="22" fillId="3" borderId="45" xfId="0" applyFont="1" applyFill="1" applyBorder="1" applyAlignment="1">
      <alignment horizontal="left" wrapText="1"/>
    </xf>
    <xf numFmtId="0" fontId="22" fillId="0" borderId="46" xfId="0" applyFont="1" applyBorder="1" applyAlignment="1">
      <alignment horizontal="center" wrapText="1"/>
    </xf>
    <xf numFmtId="1" fontId="22" fillId="0" borderId="47" xfId="0" applyNumberFormat="1" applyFont="1" applyBorder="1" applyAlignment="1">
      <alignment horizontal="center" wrapText="1"/>
    </xf>
    <xf numFmtId="0" fontId="22" fillId="0" borderId="44" xfId="0" applyFont="1" applyBorder="1" applyAlignment="1">
      <alignment horizontal="center"/>
    </xf>
    <xf numFmtId="166" fontId="22" fillId="0" borderId="44" xfId="0" applyNumberFormat="1" applyFont="1" applyBorder="1"/>
    <xf numFmtId="168" fontId="22" fillId="0" borderId="44" xfId="0" applyNumberFormat="1" applyFont="1" applyBorder="1"/>
    <xf numFmtId="4" fontId="22" fillId="0" borderId="44" xfId="0" applyNumberFormat="1" applyFont="1" applyBorder="1"/>
    <xf numFmtId="49" fontId="21" fillId="0" borderId="3" xfId="8" applyNumberFormat="1" applyFont="1" applyBorder="1" applyAlignment="1">
      <alignment vertical="top"/>
    </xf>
    <xf numFmtId="0" fontId="21" fillId="0" borderId="17" xfId="8" applyFont="1" applyBorder="1" applyAlignment="1">
      <alignment horizontal="left" vertical="top" wrapText="1"/>
    </xf>
    <xf numFmtId="0" fontId="21" fillId="0" borderId="18" xfId="8" applyFont="1" applyBorder="1" applyAlignment="1">
      <alignment horizontal="center" wrapText="1"/>
    </xf>
    <xf numFmtId="1" fontId="21" fillId="0" borderId="19" xfId="8" applyNumberFormat="1" applyFont="1" applyBorder="1" applyAlignment="1">
      <alignment horizontal="center" wrapText="1"/>
    </xf>
    <xf numFmtId="0" fontId="21" fillId="0" borderId="0" xfId="8" applyFont="1"/>
    <xf numFmtId="0" fontId="21" fillId="0" borderId="3" xfId="8" applyFont="1" applyBorder="1" applyAlignment="1">
      <alignment vertical="top"/>
    </xf>
    <xf numFmtId="0" fontId="22" fillId="0" borderId="17" xfId="12" applyFont="1" applyBorder="1" applyAlignment="1">
      <alignment horizontal="left" vertical="top" wrapText="1"/>
    </xf>
    <xf numFmtId="0" fontId="22" fillId="3" borderId="17" xfId="12" applyFont="1" applyFill="1" applyBorder="1" applyAlignment="1">
      <alignment horizontal="left" vertical="top" wrapText="1"/>
    </xf>
    <xf numFmtId="0" fontId="16" fillId="0" borderId="18" xfId="12" applyFont="1" applyBorder="1" applyAlignment="1">
      <alignment horizontal="center" wrapText="1"/>
    </xf>
    <xf numFmtId="1" fontId="16" fillId="0" borderId="19" xfId="12" applyNumberFormat="1" applyFont="1" applyBorder="1" applyAlignment="1">
      <alignment horizontal="center" wrapText="1"/>
    </xf>
    <xf numFmtId="0" fontId="16" fillId="0" borderId="3" xfId="12" applyFont="1" applyBorder="1" applyAlignment="1">
      <alignment horizontal="center"/>
    </xf>
    <xf numFmtId="166" fontId="16" fillId="0" borderId="3" xfId="12" applyNumberFormat="1" applyFont="1" applyBorder="1" applyAlignment="1">
      <alignment horizontal="right"/>
    </xf>
    <xf numFmtId="168" fontId="16" fillId="0" borderId="3" xfId="12" applyNumberFormat="1" applyFont="1" applyBorder="1" applyAlignment="1">
      <alignment horizontal="right"/>
    </xf>
    <xf numFmtId="4" fontId="22" fillId="0" borderId="3" xfId="8" applyNumberFormat="1" applyFont="1" applyBorder="1" applyAlignment="1">
      <alignment horizontal="right"/>
    </xf>
    <xf numFmtId="0" fontId="22" fillId="0" borderId="3" xfId="0" applyFont="1" applyBorder="1" applyAlignment="1">
      <alignment horizontal="left" vertical="top"/>
    </xf>
    <xf numFmtId="0" fontId="22" fillId="0" borderId="17" xfId="8" applyFont="1" applyBorder="1" applyAlignment="1">
      <alignment horizontal="left" vertical="top" wrapText="1"/>
    </xf>
    <xf numFmtId="0" fontId="22" fillId="3" borderId="17" xfId="8" applyFont="1" applyFill="1" applyBorder="1" applyAlignment="1">
      <alignment horizontal="left" vertical="top" wrapText="1"/>
    </xf>
    <xf numFmtId="0" fontId="22" fillId="0" borderId="18" xfId="8" applyFont="1" applyBorder="1" applyAlignment="1">
      <alignment horizontal="center" wrapText="1"/>
    </xf>
    <xf numFmtId="1" fontId="22" fillId="0" borderId="19" xfId="8" applyNumberFormat="1" applyFont="1" applyBorder="1" applyAlignment="1">
      <alignment horizontal="center" wrapText="1"/>
    </xf>
    <xf numFmtId="0" fontId="16" fillId="0" borderId="3" xfId="3" applyFont="1" applyBorder="1" applyAlignment="1">
      <alignment horizontal="center"/>
    </xf>
    <xf numFmtId="166" fontId="22" fillId="0" borderId="3" xfId="8" applyNumberFormat="1" applyFont="1" applyBorder="1" applyAlignment="1">
      <alignment horizontal="right"/>
    </xf>
    <xf numFmtId="168" fontId="22" fillId="0" borderId="3" xfId="8" applyNumberFormat="1" applyFont="1" applyBorder="1" applyAlignment="1">
      <alignment horizontal="right"/>
    </xf>
    <xf numFmtId="0" fontId="22" fillId="0" borderId="3" xfId="8" applyFont="1" applyBorder="1" applyAlignment="1">
      <alignment horizontal="right" vertical="top"/>
    </xf>
    <xf numFmtId="0" fontId="22" fillId="0" borderId="17" xfId="8" quotePrefix="1" applyFont="1" applyBorder="1" applyAlignment="1">
      <alignment horizontal="left" vertical="top" wrapText="1"/>
    </xf>
    <xf numFmtId="0" fontId="22" fillId="3" borderId="17" xfId="8" quotePrefix="1" applyFont="1" applyFill="1" applyBorder="1" applyAlignment="1">
      <alignment horizontal="left" vertical="top" wrapText="1"/>
    </xf>
    <xf numFmtId="0" fontId="22" fillId="0" borderId="3" xfId="8" applyFont="1" applyBorder="1" applyAlignment="1">
      <alignment horizontal="center"/>
    </xf>
    <xf numFmtId="0" fontId="22" fillId="0" borderId="3" xfId="0" applyFont="1" applyBorder="1" applyAlignment="1">
      <alignment vertical="top"/>
    </xf>
    <xf numFmtId="0" fontId="22" fillId="0" borderId="48" xfId="8" applyFont="1" applyBorder="1" applyAlignment="1">
      <alignment vertical="top"/>
    </xf>
    <xf numFmtId="0" fontId="22" fillId="0" borderId="49" xfId="8" applyFont="1" applyBorder="1" applyAlignment="1">
      <alignment horizontal="left" vertical="top" wrapText="1"/>
    </xf>
    <xf numFmtId="0" fontId="22" fillId="3" borderId="49" xfId="8" applyFont="1" applyFill="1" applyBorder="1" applyAlignment="1">
      <alignment horizontal="left" vertical="top" wrapText="1"/>
    </xf>
    <xf numFmtId="0" fontId="22" fillId="0" borderId="50" xfId="8" applyFont="1" applyBorder="1" applyAlignment="1">
      <alignment horizontal="center" wrapText="1"/>
    </xf>
    <xf numFmtId="1" fontId="22" fillId="0" borderId="51" xfId="8" applyNumberFormat="1" applyFont="1" applyBorder="1" applyAlignment="1">
      <alignment horizontal="center" wrapText="1"/>
    </xf>
    <xf numFmtId="0" fontId="22" fillId="0" borderId="48" xfId="8" applyFont="1" applyBorder="1" applyAlignment="1">
      <alignment horizontal="center"/>
    </xf>
    <xf numFmtId="166" fontId="22" fillId="0" borderId="48" xfId="8" applyNumberFormat="1" applyFont="1" applyBorder="1" applyAlignment="1">
      <alignment horizontal="right"/>
    </xf>
    <xf numFmtId="168" fontId="22" fillId="0" borderId="48" xfId="8" applyNumberFormat="1" applyFont="1" applyBorder="1" applyAlignment="1">
      <alignment horizontal="right"/>
    </xf>
    <xf numFmtId="4" fontId="22" fillId="0" borderId="48" xfId="8" applyNumberFormat="1" applyFont="1" applyBorder="1" applyAlignment="1">
      <alignment horizontal="right"/>
    </xf>
    <xf numFmtId="0" fontId="21" fillId="0" borderId="4" xfId="8" applyFont="1" applyBorder="1" applyAlignment="1">
      <alignment horizontal="center" wrapText="1"/>
    </xf>
    <xf numFmtId="0" fontId="21" fillId="0" borderId="14" xfId="8" applyFont="1" applyBorder="1" applyAlignment="1">
      <alignment horizontal="center" wrapText="1"/>
    </xf>
    <xf numFmtId="4" fontId="21" fillId="0" borderId="2" xfId="8" applyNumberFormat="1" applyFont="1" applyBorder="1" applyAlignment="1">
      <alignment horizontal="right" vertical="top"/>
    </xf>
    <xf numFmtId="49" fontId="22" fillId="0" borderId="0" xfId="8" applyNumberFormat="1" applyFont="1" applyAlignment="1">
      <alignment vertical="top"/>
    </xf>
    <xf numFmtId="0" fontId="22" fillId="0" borderId="0" xfId="8" applyFont="1" applyAlignment="1">
      <alignment horizontal="left" wrapText="1"/>
    </xf>
    <xf numFmtId="0" fontId="22" fillId="0" borderId="0" xfId="8" applyFont="1" applyAlignment="1">
      <alignment horizontal="center"/>
    </xf>
    <xf numFmtId="166" fontId="22" fillId="0" borderId="0" xfId="8" applyNumberFormat="1" applyFont="1" applyAlignment="1">
      <alignment horizontal="right"/>
    </xf>
    <xf numFmtId="164" fontId="22" fillId="0" borderId="0" xfId="8" applyNumberFormat="1" applyFont="1" applyAlignment="1">
      <alignment horizontal="right"/>
    </xf>
    <xf numFmtId="4" fontId="22" fillId="0" borderId="0" xfId="8" applyNumberFormat="1" applyFont="1" applyAlignment="1">
      <alignment horizontal="right"/>
    </xf>
    <xf numFmtId="0" fontId="22" fillId="0" borderId="0" xfId="8" applyFont="1" applyAlignment="1">
      <alignment horizontal="justify" wrapText="1"/>
    </xf>
    <xf numFmtId="49" fontId="21" fillId="0" borderId="0" xfId="0" applyNumberFormat="1" applyFont="1" applyAlignment="1">
      <alignment vertical="center"/>
    </xf>
    <xf numFmtId="0" fontId="21" fillId="0" borderId="0" xfId="0" applyFont="1" applyAlignment="1">
      <alignment horizontal="justify" vertical="center"/>
    </xf>
    <xf numFmtId="0" fontId="24" fillId="0" borderId="0" xfId="0" applyFont="1" applyAlignment="1">
      <alignment horizontal="justify" vertical="center"/>
    </xf>
    <xf numFmtId="0" fontId="22" fillId="0" borderId="0" xfId="8" applyFont="1" applyAlignment="1">
      <alignment horizontal="left" vertical="top"/>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0" fontId="22" fillId="0" borderId="44" xfId="0" applyFont="1" applyBorder="1" applyAlignment="1">
      <alignment vertical="top"/>
    </xf>
    <xf numFmtId="167" fontId="22" fillId="0" borderId="44" xfId="0" applyNumberFormat="1" applyFont="1" applyBorder="1"/>
    <xf numFmtId="164" fontId="22" fillId="0" borderId="44" xfId="0" applyNumberFormat="1" applyFont="1" applyBorder="1"/>
    <xf numFmtId="49" fontId="21" fillId="0" borderId="3" xfId="0" applyNumberFormat="1" applyFont="1" applyBorder="1" applyAlignment="1">
      <alignment vertical="top"/>
    </xf>
    <xf numFmtId="0" fontId="21" fillId="0" borderId="17" xfId="0" applyFont="1" applyBorder="1" applyAlignment="1">
      <alignment horizontal="left" vertical="top" wrapText="1"/>
    </xf>
    <xf numFmtId="0" fontId="21" fillId="0" borderId="18" xfId="0" applyFont="1" applyBorder="1" applyAlignment="1">
      <alignment horizontal="center" wrapText="1"/>
    </xf>
    <xf numFmtId="1" fontId="21" fillId="0" borderId="19" xfId="0" applyNumberFormat="1" applyFont="1" applyBorder="1" applyAlignment="1">
      <alignment horizontal="center" wrapText="1"/>
    </xf>
    <xf numFmtId="0" fontId="1" fillId="0" borderId="0" xfId="0" applyFont="1"/>
    <xf numFmtId="0" fontId="21" fillId="0" borderId="3" xfId="0" applyFont="1" applyBorder="1" applyAlignment="1">
      <alignment vertical="top"/>
    </xf>
    <xf numFmtId="0" fontId="22" fillId="0" borderId="17" xfId="0" applyFont="1" applyBorder="1" applyAlignment="1">
      <alignment horizontal="left" vertical="top" wrapText="1"/>
    </xf>
    <xf numFmtId="0" fontId="22" fillId="3" borderId="17" xfId="0" applyFont="1" applyFill="1" applyBorder="1" applyAlignment="1">
      <alignment horizontal="left" vertical="top" wrapText="1"/>
    </xf>
    <xf numFmtId="0" fontId="22" fillId="0" borderId="18" xfId="0" applyFont="1" applyBorder="1" applyAlignment="1">
      <alignment horizontal="center" wrapText="1"/>
    </xf>
    <xf numFmtId="1" fontId="22" fillId="0" borderId="19" xfId="0" applyNumberFormat="1" applyFont="1" applyBorder="1" applyAlignment="1">
      <alignment horizontal="center" wrapText="1"/>
    </xf>
    <xf numFmtId="0" fontId="22" fillId="0" borderId="3" xfId="0" applyFont="1" applyBorder="1" applyAlignment="1">
      <alignment horizontal="center"/>
    </xf>
    <xf numFmtId="167" fontId="22" fillId="0" borderId="3" xfId="0" applyNumberFormat="1" applyFont="1" applyBorder="1"/>
    <xf numFmtId="164" fontId="22" fillId="0" borderId="3" xfId="0" applyNumberFormat="1" applyFont="1" applyBorder="1"/>
    <xf numFmtId="4" fontId="22" fillId="0" borderId="3" xfId="0" applyNumberFormat="1" applyFont="1" applyBorder="1"/>
    <xf numFmtId="0" fontId="22" fillId="0" borderId="17" xfId="0" quotePrefix="1" applyFont="1" applyBorder="1" applyAlignment="1">
      <alignment horizontal="left" vertical="top" wrapText="1"/>
    </xf>
    <xf numFmtId="0" fontId="22" fillId="3" borderId="17" xfId="0" quotePrefix="1" applyFont="1" applyFill="1" applyBorder="1" applyAlignment="1">
      <alignment horizontal="left" vertical="top" wrapText="1"/>
    </xf>
    <xf numFmtId="0" fontId="22" fillId="0" borderId="17" xfId="9" quotePrefix="1" applyFont="1" applyBorder="1" applyAlignment="1">
      <alignment horizontal="left" vertical="top" wrapText="1"/>
    </xf>
    <xf numFmtId="0" fontId="22" fillId="3" borderId="17" xfId="9" quotePrefix="1" applyFont="1" applyFill="1" applyBorder="1" applyAlignment="1">
      <alignment horizontal="left" vertical="top" wrapText="1"/>
    </xf>
    <xf numFmtId="0" fontId="22" fillId="0" borderId="48" xfId="0" applyFont="1" applyBorder="1" applyAlignment="1">
      <alignment vertical="top"/>
    </xf>
    <xf numFmtId="0" fontId="22" fillId="0" borderId="49" xfId="0" applyFont="1" applyBorder="1" applyAlignment="1">
      <alignment horizontal="left" vertical="top" wrapText="1"/>
    </xf>
    <xf numFmtId="0" fontId="22" fillId="3" borderId="49" xfId="0" applyFont="1" applyFill="1" applyBorder="1" applyAlignment="1">
      <alignment horizontal="left" vertical="top" wrapText="1"/>
    </xf>
    <xf numFmtId="0" fontId="22" fillId="0" borderId="50" xfId="0" applyFont="1" applyBorder="1" applyAlignment="1">
      <alignment horizontal="center" wrapText="1"/>
    </xf>
    <xf numFmtId="1" fontId="22" fillId="0" borderId="51" xfId="0" applyNumberFormat="1" applyFont="1" applyBorder="1"/>
    <xf numFmtId="0" fontId="22" fillId="0" borderId="48" xfId="0" applyFont="1" applyBorder="1" applyAlignment="1">
      <alignment horizontal="center"/>
    </xf>
    <xf numFmtId="167" fontId="22" fillId="0" borderId="48" xfId="0" applyNumberFormat="1" applyFont="1" applyBorder="1"/>
    <xf numFmtId="164" fontId="22" fillId="0" borderId="48" xfId="0" applyNumberFormat="1" applyFont="1" applyBorder="1"/>
    <xf numFmtId="4" fontId="22" fillId="0" borderId="48" xfId="0" applyNumberFormat="1" applyFont="1" applyBorder="1"/>
    <xf numFmtId="0" fontId="21" fillId="0" borderId="2" xfId="8" applyFont="1" applyBorder="1" applyAlignment="1">
      <alignment horizontal="left" vertical="top"/>
    </xf>
    <xf numFmtId="0" fontId="21" fillId="0" borderId="4" xfId="8" applyFont="1" applyBorder="1" applyAlignment="1">
      <alignment horizontal="center" vertical="top"/>
    </xf>
    <xf numFmtId="166" fontId="21" fillId="0" borderId="14" xfId="8" applyNumberFormat="1" applyFont="1" applyBorder="1" applyAlignment="1">
      <alignment horizontal="center" vertical="top"/>
    </xf>
    <xf numFmtId="0" fontId="21" fillId="0" borderId="0" xfId="0" applyFont="1" applyAlignment="1">
      <alignment horizontal="left" wrapText="1"/>
    </xf>
    <xf numFmtId="4" fontId="21" fillId="0" borderId="0" xfId="0" applyNumberFormat="1" applyFont="1"/>
    <xf numFmtId="0" fontId="22" fillId="0" borderId="0" xfId="5" applyFont="1" applyAlignment="1">
      <alignment horizontal="left" wrapText="1"/>
    </xf>
    <xf numFmtId="0" fontId="16" fillId="0" borderId="0" xfId="5" applyFont="1" applyAlignment="1">
      <alignment horizontal="left" wrapText="1"/>
    </xf>
    <xf numFmtId="0" fontId="22" fillId="0" borderId="0" xfId="0" applyFont="1" applyAlignment="1">
      <alignment horizontal="left" wrapText="1"/>
    </xf>
    <xf numFmtId="4" fontId="22" fillId="0" borderId="0" xfId="0" applyNumberFormat="1" applyFont="1" applyAlignment="1">
      <alignment horizontal="center" vertical="top"/>
    </xf>
    <xf numFmtId="0" fontId="22" fillId="0" borderId="0" xfId="0" applyFont="1" applyAlignment="1">
      <alignment horizontal="justify" vertical="center"/>
    </xf>
    <xf numFmtId="1" fontId="22" fillId="0" borderId="51" xfId="0" applyNumberFormat="1" applyFont="1" applyBorder="1" applyAlignment="1">
      <alignment horizontal="center" wrapText="1"/>
    </xf>
    <xf numFmtId="49" fontId="22" fillId="0" borderId="1" xfId="0" applyNumberFormat="1" applyFont="1" applyBorder="1" applyAlignment="1">
      <alignment vertical="top"/>
    </xf>
    <xf numFmtId="0" fontId="22" fillId="0" borderId="15" xfId="0" applyFont="1" applyBorder="1" applyAlignment="1">
      <alignment horizontal="left" wrapText="1"/>
    </xf>
    <xf numFmtId="0" fontId="22" fillId="3" borderId="15" xfId="0" applyFont="1" applyFill="1" applyBorder="1" applyAlignment="1">
      <alignment horizontal="left" wrapText="1"/>
    </xf>
    <xf numFmtId="0" fontId="22" fillId="0" borderId="0" xfId="0" applyFont="1" applyAlignment="1">
      <alignment horizontal="center" wrapText="1"/>
    </xf>
    <xf numFmtId="1" fontId="22" fillId="0" borderId="16" xfId="0" applyNumberFormat="1" applyFont="1" applyBorder="1" applyAlignment="1">
      <alignment horizontal="center" wrapText="1"/>
    </xf>
    <xf numFmtId="0" fontId="22" fillId="0" borderId="1" xfId="0" applyFont="1" applyBorder="1" applyAlignment="1">
      <alignment horizontal="center"/>
    </xf>
    <xf numFmtId="167" fontId="22" fillId="0" borderId="1" xfId="0" applyNumberFormat="1" applyFont="1" applyBorder="1"/>
    <xf numFmtId="164" fontId="22" fillId="0" borderId="1" xfId="0" applyNumberFormat="1" applyFont="1" applyBorder="1"/>
    <xf numFmtId="4" fontId="22" fillId="0" borderId="1" xfId="0" applyNumberFormat="1" applyFont="1" applyBorder="1"/>
    <xf numFmtId="166" fontId="22" fillId="0" borderId="19" xfId="0" applyNumberFormat="1" applyFont="1" applyBorder="1" applyAlignment="1">
      <alignment horizontal="center" wrapText="1"/>
    </xf>
    <xf numFmtId="0" fontId="52" fillId="0" borderId="0" xfId="0" applyFont="1" applyAlignment="1">
      <alignment vertical="top" wrapText="1"/>
    </xf>
    <xf numFmtId="0" fontId="34" fillId="0" borderId="31" xfId="23" applyFont="1" applyBorder="1" applyAlignment="1">
      <alignment horizontal="left" vertical="top" wrapText="1"/>
    </xf>
    <xf numFmtId="0" fontId="0" fillId="0" borderId="11" xfId="0" applyBorder="1" applyAlignment="1">
      <alignment horizontal="left" vertical="top" wrapText="1"/>
    </xf>
    <xf numFmtId="0" fontId="37" fillId="0" borderId="11" xfId="23" applyFont="1" applyBorder="1" applyAlignment="1">
      <alignment horizontal="left" vertical="top" wrapText="1" indent="1"/>
    </xf>
    <xf numFmtId="0" fontId="37" fillId="0" borderId="32" xfId="23" applyFont="1" applyBorder="1" applyAlignment="1">
      <alignment horizontal="left" vertical="top" wrapText="1" indent="1"/>
    </xf>
    <xf numFmtId="0" fontId="39" fillId="0" borderId="31" xfId="23" applyFont="1" applyBorder="1" applyAlignment="1">
      <alignment horizontal="center" vertical="top" wrapText="1"/>
    </xf>
    <xf numFmtId="0" fontId="40" fillId="0" borderId="11" xfId="0" applyFont="1" applyBorder="1" applyAlignment="1">
      <alignment horizontal="center" vertical="top" wrapText="1"/>
    </xf>
    <xf numFmtId="0" fontId="40" fillId="0" borderId="32" xfId="0" applyFont="1" applyBorder="1" applyAlignment="1">
      <alignment horizontal="center" vertical="top" wrapText="1"/>
    </xf>
    <xf numFmtId="0" fontId="35" fillId="0" borderId="21" xfId="23" applyFont="1" applyBorder="1" applyAlignment="1">
      <alignment horizontal="left" vertical="center" wrapText="1"/>
    </xf>
    <xf numFmtId="0" fontId="6" fillId="0" borderId="21" xfId="0" applyFont="1" applyBorder="1" applyAlignment="1">
      <alignment horizontal="left" vertical="center" wrapText="1"/>
    </xf>
    <xf numFmtId="0" fontId="35" fillId="0" borderId="21" xfId="23" applyFont="1" applyBorder="1" applyAlignment="1">
      <alignment vertical="center" wrapText="1"/>
    </xf>
    <xf numFmtId="0" fontId="6" fillId="0" borderId="22" xfId="0" applyFont="1" applyBorder="1" applyAlignment="1">
      <alignment vertical="center" wrapText="1"/>
    </xf>
    <xf numFmtId="0" fontId="35" fillId="0" borderId="2" xfId="23" applyFont="1" applyBorder="1" applyAlignment="1">
      <alignment horizontal="left" vertical="center" wrapText="1"/>
    </xf>
    <xf numFmtId="0" fontId="6" fillId="0" borderId="2" xfId="0" applyFont="1" applyBorder="1" applyAlignment="1">
      <alignment horizontal="left" vertical="center" wrapText="1"/>
    </xf>
    <xf numFmtId="0" fontId="35" fillId="0" borderId="2" xfId="23" applyFont="1" applyBorder="1" applyAlignment="1">
      <alignment vertical="center" wrapText="1"/>
    </xf>
    <xf numFmtId="0" fontId="6" fillId="0" borderId="24" xfId="0" applyFont="1" applyBorder="1" applyAlignment="1">
      <alignment vertical="center" wrapText="1"/>
    </xf>
    <xf numFmtId="0" fontId="34" fillId="0" borderId="26" xfId="23" applyFont="1" applyBorder="1" applyAlignment="1">
      <alignment horizontal="left" vertical="center" wrapText="1"/>
    </xf>
    <xf numFmtId="0" fontId="0" fillId="0" borderId="26" xfId="0" applyBorder="1" applyAlignment="1">
      <alignment vertical="center" wrapText="1"/>
    </xf>
    <xf numFmtId="0" fontId="34" fillId="0" borderId="26" xfId="23" applyFont="1" applyBorder="1" applyAlignment="1">
      <alignment vertical="center" wrapText="1"/>
    </xf>
    <xf numFmtId="0" fontId="0" fillId="0" borderId="27" xfId="0" applyBorder="1" applyAlignment="1">
      <alignment vertical="center" wrapText="1"/>
    </xf>
    <xf numFmtId="0" fontId="34" fillId="0" borderId="28" xfId="23" applyFont="1" applyBorder="1" applyAlignment="1">
      <alignment horizontal="left" vertical="center" wrapText="1"/>
    </xf>
    <xf numFmtId="0" fontId="36" fillId="0" borderId="29" xfId="0" applyFont="1" applyBorder="1" applyAlignment="1">
      <alignment horizontal="left" vertical="center" wrapText="1"/>
    </xf>
    <xf numFmtId="0" fontId="0" fillId="0" borderId="29" xfId="0" applyBorder="1" applyAlignment="1">
      <alignment vertical="center" wrapText="1"/>
    </xf>
    <xf numFmtId="0" fontId="0" fillId="0" borderId="30" xfId="0" applyBorder="1" applyAlignment="1">
      <alignment vertical="center" wrapText="1"/>
    </xf>
    <xf numFmtId="0" fontId="34" fillId="0" borderId="28" xfId="23" applyFont="1" applyBorder="1" applyAlignment="1">
      <alignment vertical="center" wrapText="1"/>
    </xf>
    <xf numFmtId="0" fontId="0" fillId="0" borderId="29" xfId="0" applyBorder="1" applyAlignment="1">
      <alignment horizontal="left" vertical="center" wrapText="1"/>
    </xf>
    <xf numFmtId="0" fontId="41" fillId="0" borderId="11" xfId="23" applyFont="1" applyBorder="1" applyAlignment="1">
      <alignment horizontal="left" vertical="top" wrapText="1" indent="1"/>
    </xf>
    <xf numFmtId="0" fontId="41" fillId="0" borderId="32" xfId="23" applyFont="1" applyBorder="1" applyAlignment="1">
      <alignment horizontal="left" vertical="top" wrapText="1" indent="1"/>
    </xf>
    <xf numFmtId="0" fontId="42" fillId="0" borderId="11" xfId="23" applyFont="1" applyBorder="1" applyAlignment="1">
      <alignment horizontal="left" vertical="top" wrapText="1" indent="1"/>
    </xf>
    <xf numFmtId="0" fontId="42" fillId="0" borderId="32" xfId="23" applyFont="1" applyBorder="1" applyAlignment="1">
      <alignment horizontal="left" vertical="top" wrapText="1" indent="1"/>
    </xf>
    <xf numFmtId="0" fontId="35" fillId="0" borderId="40" xfId="23" applyFont="1" applyBorder="1" applyAlignment="1">
      <alignment horizontal="lef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0" fontId="45" fillId="0" borderId="9" xfId="23" quotePrefix="1" applyFont="1" applyBorder="1" applyAlignment="1">
      <alignment vertical="center" wrapText="1"/>
    </xf>
    <xf numFmtId="0" fontId="0" fillId="0" borderId="10" xfId="0" applyBorder="1" applyAlignment="1">
      <alignment vertical="center" wrapText="1"/>
    </xf>
    <xf numFmtId="49" fontId="39" fillId="0" borderId="9" xfId="23" quotePrefix="1" applyNumberFormat="1" applyFont="1" applyBorder="1" applyAlignment="1">
      <alignment horizontal="right" wrapText="1"/>
    </xf>
    <xf numFmtId="49" fontId="40" fillId="0" borderId="10" xfId="0" applyNumberFormat="1" applyFont="1" applyBorder="1" applyAlignment="1">
      <alignment horizontal="right" wrapText="1"/>
    </xf>
    <xf numFmtId="0" fontId="46" fillId="0" borderId="9" xfId="23"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34" fillId="0" borderId="34" xfId="23" applyFont="1" applyBorder="1" applyAlignment="1">
      <alignment horizontal="left" vertical="center" wrapText="1"/>
    </xf>
    <xf numFmtId="0" fontId="0" fillId="0" borderId="12" xfId="0" applyBorder="1" applyAlignment="1">
      <alignment horizontal="left" vertical="center" wrapText="1"/>
    </xf>
    <xf numFmtId="0" fontId="0" fillId="0" borderId="35" xfId="0" applyBorder="1" applyAlignment="1">
      <alignment horizontal="left" vertical="center" wrapText="1"/>
    </xf>
    <xf numFmtId="0" fontId="34" fillId="0" borderId="28" xfId="23" applyFont="1" applyBorder="1" applyAlignment="1">
      <alignment vertical="top" wrapText="1"/>
    </xf>
    <xf numFmtId="0" fontId="0" fillId="0" borderId="29" xfId="0" applyBorder="1" applyAlignment="1">
      <alignment vertical="top" wrapText="1"/>
    </xf>
    <xf numFmtId="0" fontId="0" fillId="0" borderId="29" xfId="0" applyBorder="1" applyAlignment="1">
      <alignment wrapText="1"/>
    </xf>
    <xf numFmtId="0" fontId="0" fillId="0" borderId="30" xfId="0" applyBorder="1" applyAlignment="1">
      <alignment wrapText="1"/>
    </xf>
    <xf numFmtId="0" fontId="35" fillId="0" borderId="13" xfId="23" applyFont="1" applyBorder="1" applyAlignment="1">
      <alignment horizontal="left" vertical="center" wrapText="1"/>
    </xf>
    <xf numFmtId="0" fontId="6" fillId="0" borderId="4" xfId="0" applyFont="1" applyBorder="1" applyAlignment="1">
      <alignment vertical="center" wrapText="1"/>
    </xf>
    <xf numFmtId="0" fontId="6" fillId="0" borderId="14" xfId="0" applyFont="1" applyBorder="1" applyAlignment="1">
      <alignment vertical="center" wrapText="1"/>
    </xf>
    <xf numFmtId="0" fontId="39" fillId="0" borderId="37" xfId="23" applyFont="1" applyBorder="1" applyAlignment="1">
      <alignment horizontal="center" vertical="top" wrapText="1"/>
    </xf>
    <xf numFmtId="0" fontId="40" fillId="0" borderId="0" xfId="0" applyFont="1" applyAlignment="1">
      <alignment horizontal="center" vertical="top" wrapText="1"/>
    </xf>
    <xf numFmtId="0" fontId="40" fillId="0" borderId="38" xfId="0" applyFont="1" applyBorder="1" applyAlignment="1">
      <alignment horizontal="center" vertical="top" wrapText="1"/>
    </xf>
    <xf numFmtId="0" fontId="40" fillId="0" borderId="31" xfId="0" applyFont="1" applyBorder="1" applyAlignment="1">
      <alignment horizontal="center" vertical="top" wrapText="1"/>
    </xf>
    <xf numFmtId="0" fontId="43" fillId="0" borderId="9" xfId="23" applyFont="1" applyBorder="1" applyAlignment="1">
      <alignment vertical="center"/>
    </xf>
    <xf numFmtId="0" fontId="44" fillId="0" borderId="10" xfId="0" applyFont="1" applyBorder="1" applyAlignment="1">
      <alignment vertical="center"/>
    </xf>
  </cellXfs>
  <cellStyles count="28">
    <cellStyle name="Hiperpovezava" xfId="18" builtinId="8"/>
    <cellStyle name="Navadno" xfId="0" builtinId="0"/>
    <cellStyle name="Navadno 15 2" xfId="27" xr:uid="{EE8D2DC1-5C40-4854-A92E-90A325C6F9F3}"/>
    <cellStyle name="Navadno 2" xfId="1" xr:uid="{00000000-0005-0000-0000-000001000000}"/>
    <cellStyle name="Navadno 2 2" xfId="7" xr:uid="{DF6DA41A-67E9-4BEA-8644-C8F28694ED42}"/>
    <cellStyle name="Navadno 2 2 3" xfId="19" xr:uid="{E67D45A1-3A4D-4935-8154-D62480627DAC}"/>
    <cellStyle name="Navadno 2 3" xfId="11" xr:uid="{63FC94C5-9CC6-49D8-B530-D27C28D9C9BE}"/>
    <cellStyle name="Navadno 2 4" xfId="26" xr:uid="{8476C392-9DC8-4265-BE30-73EE4601EB79}"/>
    <cellStyle name="Navadno 25" xfId="15" xr:uid="{3D957BEC-0F6C-4A75-AAC1-2B169AD55690}"/>
    <cellStyle name="Navadno 3" xfId="10" xr:uid="{F443300B-4D24-4492-864A-3C0CC4ED9C28}"/>
    <cellStyle name="Navadno 3 2" xfId="25" xr:uid="{33642AF0-4CD0-4572-8160-A8C079B218AA}"/>
    <cellStyle name="Navadno 4" xfId="8" xr:uid="{BD5223C7-719F-4FF3-B810-AF83A6FF424F}"/>
    <cellStyle name="Navadno 4 2" xfId="22" xr:uid="{5BE1B0C3-4C5A-4F15-B0BE-802752AE31F5}"/>
    <cellStyle name="Navadno 5" xfId="9" xr:uid="{F360CB71-F855-491B-8C37-FF0600690561}"/>
    <cellStyle name="Navadno 6" xfId="14" xr:uid="{7551DEE6-9953-4567-8222-D0FC427D3719}"/>
    <cellStyle name="Navadno 6 2" xfId="24" xr:uid="{BA53E516-CD1F-486D-AF42-6EE218EF7E1F}"/>
    <cellStyle name="Navadno 7" xfId="21" xr:uid="{0473F8B8-BAE9-408A-A6D4-B492BB294725}"/>
    <cellStyle name="Navadno 8" xfId="23" xr:uid="{3AD1B8D2-B4D2-4795-BC50-3E9CB279E26B}"/>
    <cellStyle name="Navadno_KANALIZACIJA" xfId="2" xr:uid="{00000000-0005-0000-0000-000003000000}"/>
    <cellStyle name="Navadno_KPA_OBJEKTI_CENE-M" xfId="12" xr:uid="{F0301C48-A63C-4F4A-8B0D-89DF2FD3A494}"/>
    <cellStyle name="Navadno_PLATO" xfId="3" xr:uid="{00000000-0005-0000-0000-000005000000}"/>
    <cellStyle name="Navadno_R4MBRELEJNAHIŠICA110" xfId="4" xr:uid="{00000000-0005-0000-0000-000006000000}"/>
    <cellStyle name="Navadno_R4MBRELEJNAHIŠICA110 2" xfId="13" xr:uid="{813D19D4-7797-45CE-83B9-299AB83AE140}"/>
    <cellStyle name="Navadno_STAVBA STIKALIŠČA" xfId="5" xr:uid="{00000000-0005-0000-0000-000007000000}"/>
    <cellStyle name="Navadno_TEMTRANSFORMATORJA" xfId="6" xr:uid="{51A8CE47-F838-48F2-A0B4-DCE9D0D0FF40}"/>
    <cellStyle name="Normal_Sheet1" xfId="17" xr:uid="{6EFAC88A-AB7A-4C40-B584-22B39494560B}"/>
    <cellStyle name="Odstotek 2" xfId="16" xr:uid="{B922AE55-E8A2-4099-A4FD-E54B3C832923}"/>
    <cellStyle name="Vejica 2 2 2" xfId="20"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0DD19E6-5A75-4919-8321-A460D74B9B94}">
  <we:reference id="wa200009404" version="1.0.0.8" store="sl-SI" storeType="OMEX"/>
  <we:alternateReferences>
    <we:reference id="wa200009404" version="1.0.0.8" store="wa200009404" storeType="OMEX"/>
  </we:alternateReferences>
  <we:properties>
    <we:property name="claude.fileId" value="&quot;cdd16be2-50f5-4e54-a99c-3faef48500f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9" customWidth="1"/>
    <col min="2" max="3" width="7.73046875" style="7" customWidth="1"/>
    <col min="4" max="4" width="8.73046875" style="8" customWidth="1"/>
    <col min="5" max="5" width="7.73046875" style="9" customWidth="1"/>
    <col min="6" max="6" width="8.73046875" style="9" customWidth="1"/>
    <col min="7" max="7" width="6.73046875" style="9" customWidth="1"/>
    <col min="8" max="8" width="14.73046875" style="9" customWidth="1"/>
    <col min="9" max="10" width="9.73046875" style="9" customWidth="1"/>
    <col min="11" max="11" width="7.73046875" style="9" customWidth="1"/>
    <col min="12" max="16384" width="9.1328125" style="9"/>
  </cols>
  <sheetData>
    <row r="1" spans="1:11" ht="180" customHeight="1" x14ac:dyDescent="0.35">
      <c r="A1" s="281" t="s">
        <v>433</v>
      </c>
    </row>
    <row r="2" spans="1:11" ht="16.05" customHeight="1" x14ac:dyDescent="0.35">
      <c r="B2" s="10"/>
      <c r="C2" s="289"/>
      <c r="D2" s="290"/>
      <c r="E2" s="290"/>
      <c r="F2" s="290"/>
      <c r="G2" s="290"/>
      <c r="H2" s="290"/>
      <c r="I2" s="11"/>
      <c r="J2" s="291"/>
      <c r="K2" s="292"/>
    </row>
    <row r="3" spans="1:11" ht="16.05" customHeight="1" x14ac:dyDescent="0.35">
      <c r="B3" s="12"/>
      <c r="C3" s="293"/>
      <c r="D3" s="294"/>
      <c r="E3" s="294"/>
      <c r="F3" s="294"/>
      <c r="G3" s="294"/>
      <c r="H3" s="294"/>
      <c r="I3" s="13"/>
      <c r="J3" s="295"/>
      <c r="K3" s="296"/>
    </row>
    <row r="4" spans="1:11" ht="16.05" customHeight="1" x14ac:dyDescent="0.35">
      <c r="B4" s="12" t="s">
        <v>83</v>
      </c>
      <c r="C4" s="293" t="s">
        <v>83</v>
      </c>
      <c r="D4" s="294"/>
      <c r="E4" s="294"/>
      <c r="F4" s="294"/>
      <c r="G4" s="294"/>
      <c r="H4" s="294"/>
      <c r="I4" s="14" t="s">
        <v>83</v>
      </c>
      <c r="J4" s="295"/>
      <c r="K4" s="296"/>
    </row>
    <row r="5" spans="1:11" ht="16.05" customHeight="1" thickBot="1" x14ac:dyDescent="0.4">
      <c r="B5" s="15" t="s">
        <v>402</v>
      </c>
      <c r="C5" s="297" t="s">
        <v>403</v>
      </c>
      <c r="D5" s="298"/>
      <c r="E5" s="298"/>
      <c r="F5" s="298"/>
      <c r="G5" s="298"/>
      <c r="H5" s="298"/>
      <c r="I5" s="16" t="s">
        <v>404</v>
      </c>
      <c r="J5" s="299" t="s">
        <v>405</v>
      </c>
      <c r="K5" s="300"/>
    </row>
    <row r="6" spans="1:11" ht="10.25" customHeight="1" x14ac:dyDescent="0.35">
      <c r="B6" s="301" t="s">
        <v>437</v>
      </c>
      <c r="C6" s="302"/>
      <c r="D6" s="303"/>
      <c r="E6" s="303"/>
      <c r="F6" s="304"/>
      <c r="G6" s="305" t="s">
        <v>438</v>
      </c>
      <c r="H6" s="303"/>
      <c r="I6" s="303"/>
      <c r="J6" s="303"/>
      <c r="K6" s="304"/>
    </row>
    <row r="7" spans="1:11" ht="34.049999999999997" customHeight="1" thickBot="1" x14ac:dyDescent="0.4">
      <c r="B7" s="282"/>
      <c r="C7" s="283"/>
      <c r="D7" s="284" t="s">
        <v>86</v>
      </c>
      <c r="E7" s="284"/>
      <c r="F7" s="285"/>
      <c r="G7" s="286" t="s">
        <v>423</v>
      </c>
      <c r="H7" s="287"/>
      <c r="I7" s="287"/>
      <c r="J7" s="287"/>
      <c r="K7" s="288"/>
    </row>
    <row r="8" spans="1:11" ht="10.25" customHeight="1" x14ac:dyDescent="0.35">
      <c r="B8" s="301" t="s">
        <v>406</v>
      </c>
      <c r="C8" s="306"/>
      <c r="D8" s="303"/>
      <c r="E8" s="303"/>
      <c r="F8" s="304"/>
      <c r="G8" s="305" t="s">
        <v>407</v>
      </c>
      <c r="H8" s="303"/>
      <c r="I8" s="303"/>
      <c r="J8" s="303"/>
      <c r="K8" s="304"/>
    </row>
    <row r="9" spans="1:11" ht="34.049999999999997" customHeight="1" thickBot="1" x14ac:dyDescent="0.4">
      <c r="B9" s="282"/>
      <c r="C9" s="283"/>
      <c r="D9" s="307" t="s">
        <v>87</v>
      </c>
      <c r="E9" s="307"/>
      <c r="F9" s="308"/>
      <c r="G9" s="286" t="s">
        <v>429</v>
      </c>
      <c r="H9" s="287"/>
      <c r="I9" s="287"/>
      <c r="J9" s="287"/>
      <c r="K9" s="288"/>
    </row>
    <row r="10" spans="1:11" ht="10.25" customHeight="1" x14ac:dyDescent="0.35">
      <c r="B10" s="301" t="s">
        <v>406</v>
      </c>
      <c r="C10" s="306"/>
      <c r="D10" s="303"/>
      <c r="E10" s="303"/>
      <c r="F10" s="304"/>
      <c r="G10" s="305" t="s">
        <v>408</v>
      </c>
      <c r="H10" s="303"/>
      <c r="I10" s="303"/>
      <c r="J10" s="303"/>
      <c r="K10" s="304"/>
    </row>
    <row r="11" spans="1:11" ht="34.049999999999997" customHeight="1" thickBot="1" x14ac:dyDescent="0.4">
      <c r="B11" s="282"/>
      <c r="C11" s="283"/>
      <c r="D11" s="309"/>
      <c r="E11" s="309"/>
      <c r="F11" s="310"/>
      <c r="G11" s="286" t="s">
        <v>436</v>
      </c>
      <c r="H11" s="287"/>
      <c r="I11" s="287"/>
      <c r="J11" s="287"/>
      <c r="K11" s="288"/>
    </row>
    <row r="12" spans="1:11" ht="14.1" customHeight="1" x14ac:dyDescent="0.35">
      <c r="B12" s="17"/>
      <c r="C12" s="321" t="s">
        <v>409</v>
      </c>
      <c r="D12" s="322"/>
      <c r="E12" s="323"/>
      <c r="F12" s="18" t="s">
        <v>420</v>
      </c>
      <c r="G12" s="324" t="s">
        <v>410</v>
      </c>
      <c r="H12" s="325"/>
      <c r="I12" s="326"/>
      <c r="J12" s="326"/>
      <c r="K12" s="327"/>
    </row>
    <row r="13" spans="1:11" ht="24" customHeight="1" x14ac:dyDescent="0.35">
      <c r="B13" s="19" t="s">
        <v>411</v>
      </c>
      <c r="C13" s="328" t="s">
        <v>88</v>
      </c>
      <c r="D13" s="329"/>
      <c r="E13" s="330"/>
      <c r="F13" s="20" t="s">
        <v>89</v>
      </c>
      <c r="G13" s="331" t="s">
        <v>430</v>
      </c>
      <c r="H13" s="332"/>
      <c r="I13" s="332"/>
      <c r="J13" s="332"/>
      <c r="K13" s="333"/>
    </row>
    <row r="14" spans="1:11" ht="24" customHeight="1" thickBot="1" x14ac:dyDescent="0.4">
      <c r="B14" s="19" t="s">
        <v>412</v>
      </c>
      <c r="C14" s="328" t="s">
        <v>80</v>
      </c>
      <c r="D14" s="329"/>
      <c r="E14" s="330"/>
      <c r="F14" s="20" t="s">
        <v>81</v>
      </c>
      <c r="G14" s="334"/>
      <c r="H14" s="287"/>
      <c r="I14" s="287"/>
      <c r="J14" s="287"/>
      <c r="K14" s="288"/>
    </row>
    <row r="15" spans="1:11" ht="24" customHeight="1" thickBot="1" x14ac:dyDescent="0.4">
      <c r="B15" s="19" t="s">
        <v>412</v>
      </c>
      <c r="C15" s="328" t="s">
        <v>83</v>
      </c>
      <c r="D15" s="329"/>
      <c r="E15" s="330"/>
      <c r="F15" s="20" t="s">
        <v>83</v>
      </c>
      <c r="G15" s="21" t="s">
        <v>413</v>
      </c>
      <c r="H15" s="335" t="s">
        <v>90</v>
      </c>
      <c r="I15" s="336"/>
      <c r="J15" s="22" t="s">
        <v>421</v>
      </c>
      <c r="K15" s="23" t="s">
        <v>244</v>
      </c>
    </row>
    <row r="16" spans="1:11" ht="24" customHeight="1" thickBot="1" x14ac:dyDescent="0.4">
      <c r="B16" s="15" t="s">
        <v>414</v>
      </c>
      <c r="C16" s="311" t="s">
        <v>80</v>
      </c>
      <c r="D16" s="312"/>
      <c r="E16" s="313"/>
      <c r="F16" s="24" t="s">
        <v>81</v>
      </c>
      <c r="G16" s="21" t="s">
        <v>415</v>
      </c>
      <c r="H16" s="314" t="s">
        <v>91</v>
      </c>
      <c r="I16" s="315"/>
      <c r="J16" s="22" t="s">
        <v>416</v>
      </c>
      <c r="K16" s="25" t="s">
        <v>224</v>
      </c>
    </row>
    <row r="17" spans="2:11" ht="24" customHeight="1" thickBot="1" x14ac:dyDescent="0.5">
      <c r="B17" s="26" t="s">
        <v>417</v>
      </c>
      <c r="C17" s="316" t="s">
        <v>434</v>
      </c>
      <c r="D17" s="317"/>
      <c r="E17" s="27" t="s">
        <v>418</v>
      </c>
      <c r="F17" s="28" t="s">
        <v>83</v>
      </c>
      <c r="G17" s="21" t="s">
        <v>419</v>
      </c>
      <c r="H17" s="318" t="s">
        <v>435</v>
      </c>
      <c r="I17" s="319"/>
      <c r="J17" s="319"/>
      <c r="K17" s="320"/>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uXT3g/k/0CfqyaDR+9hgdXSHW67PZmFtANeIKZVoxtzSbtKV0qvxg7TYKYSivOk225TE0jXBLgVHvFMd7RsGCQ==" saltValue="x6WLN2MxlnTOD35w9iPxsA=="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8</v>
      </c>
      <c r="B1" s="37" t="s">
        <v>9</v>
      </c>
      <c r="C1" s="37" t="s">
        <v>393</v>
      </c>
      <c r="D1" s="38"/>
    </row>
    <row r="2" spans="1:4" x14ac:dyDescent="0.35">
      <c r="A2" s="36"/>
      <c r="B2" s="40"/>
      <c r="C2" s="40"/>
      <c r="D2" s="41"/>
    </row>
    <row r="3" spans="1:4" ht="13.15" x14ac:dyDescent="0.35">
      <c r="A3" s="36" t="s">
        <v>11</v>
      </c>
      <c r="B3" s="37" t="s">
        <v>16</v>
      </c>
      <c r="C3" s="37" t="s">
        <v>394</v>
      </c>
      <c r="D3" s="38"/>
    </row>
    <row r="4" spans="1:4" ht="13.15" x14ac:dyDescent="0.35">
      <c r="A4" s="36" t="s">
        <v>10</v>
      </c>
      <c r="B4" s="37" t="s">
        <v>85</v>
      </c>
      <c r="C4" s="37" t="s">
        <v>395</v>
      </c>
      <c r="D4" s="38"/>
    </row>
    <row r="5" spans="1:4" x14ac:dyDescent="0.35">
      <c r="B5" s="43"/>
      <c r="C5" s="43"/>
    </row>
    <row r="6" spans="1:4" s="45" customFormat="1" x14ac:dyDescent="0.35">
      <c r="A6" s="42"/>
      <c r="B6" s="43"/>
      <c r="C6" s="43"/>
      <c r="D6" s="44"/>
    </row>
    <row r="7" spans="1:4" s="45" customFormat="1" x14ac:dyDescent="0.35">
      <c r="A7" s="46" t="s">
        <v>42</v>
      </c>
      <c r="C7" s="43"/>
      <c r="D7" s="44"/>
    </row>
    <row r="8" spans="1:4" s="45" customFormat="1" x14ac:dyDescent="0.35">
      <c r="A8" s="42"/>
      <c r="B8" s="43"/>
      <c r="C8" s="43"/>
      <c r="D8" s="44"/>
    </row>
    <row r="9" spans="1:4" s="45" customFormat="1" x14ac:dyDescent="0.35">
      <c r="A9" s="47" t="s">
        <v>41</v>
      </c>
      <c r="B9" s="47" t="s">
        <v>39</v>
      </c>
      <c r="C9" s="47" t="s">
        <v>40</v>
      </c>
      <c r="D9" s="44"/>
    </row>
    <row r="10" spans="1:4" s="45" customFormat="1" x14ac:dyDescent="0.35">
      <c r="A10" s="48" t="s">
        <v>81</v>
      </c>
      <c r="B10" s="48" t="s">
        <v>80</v>
      </c>
      <c r="C10" s="48" t="s">
        <v>82</v>
      </c>
      <c r="D10" s="49"/>
    </row>
    <row r="11" spans="1:4" s="45" customFormat="1" x14ac:dyDescent="0.35">
      <c r="A11" s="42"/>
      <c r="B11" s="50"/>
      <c r="C11" s="50"/>
      <c r="D11" s="44"/>
    </row>
    <row r="12" spans="1:4" s="45" customFormat="1" x14ac:dyDescent="0.35">
      <c r="A12" s="46" t="s">
        <v>43</v>
      </c>
      <c r="B12" s="50"/>
      <c r="C12" s="50"/>
      <c r="D12" s="44"/>
    </row>
    <row r="13" spans="1:4" s="45" customFormat="1" x14ac:dyDescent="0.35">
      <c r="A13" s="42"/>
      <c r="B13" s="50"/>
      <c r="C13" s="50"/>
      <c r="D13" s="44"/>
    </row>
    <row r="14" spans="1:4" s="45" customFormat="1" x14ac:dyDescent="0.35">
      <c r="A14" s="48"/>
      <c r="B14" s="48"/>
      <c r="C14" s="48"/>
      <c r="D14" s="51"/>
    </row>
    <row r="15" spans="1:4" s="45" customFormat="1" x14ac:dyDescent="0.35">
      <c r="A15" s="52"/>
      <c r="B15" s="52"/>
      <c r="C15" s="52"/>
      <c r="D15" s="51"/>
    </row>
    <row r="16" spans="1:4" s="45" customFormat="1" x14ac:dyDescent="0.35">
      <c r="A16" s="52"/>
      <c r="B16" s="52"/>
      <c r="C16" s="52"/>
      <c r="D16" s="51"/>
    </row>
    <row r="17" spans="1:4" s="45" customFormat="1" x14ac:dyDescent="0.35">
      <c r="A17" s="46" t="s">
        <v>396</v>
      </c>
      <c r="C17" s="43"/>
      <c r="D17" s="44"/>
    </row>
    <row r="18" spans="1:4" s="45" customFormat="1" x14ac:dyDescent="0.35">
      <c r="A18" s="42"/>
      <c r="B18" s="43"/>
      <c r="C18" s="43"/>
      <c r="D18" s="44"/>
    </row>
    <row r="19" spans="1:4" s="45" customFormat="1" x14ac:dyDescent="0.35">
      <c r="A19" s="47" t="s">
        <v>397</v>
      </c>
      <c r="B19" s="47" t="s">
        <v>398</v>
      </c>
      <c r="C19" s="47" t="s">
        <v>399</v>
      </c>
      <c r="D19" s="44"/>
    </row>
    <row r="20" spans="1:4" s="45" customFormat="1" x14ac:dyDescent="0.35">
      <c r="A20" s="48" t="s">
        <v>81</v>
      </c>
      <c r="B20" s="48" t="s">
        <v>80</v>
      </c>
      <c r="C20" s="48" t="s">
        <v>401</v>
      </c>
      <c r="D20" s="49"/>
    </row>
    <row r="21" spans="1:4" s="45" customFormat="1" x14ac:dyDescent="0.35">
      <c r="A21" s="42"/>
      <c r="B21" s="50"/>
      <c r="C21" s="50"/>
      <c r="D21" s="44"/>
    </row>
    <row r="22" spans="1:4" s="45" customFormat="1" x14ac:dyDescent="0.35">
      <c r="A22" s="46" t="s">
        <v>400</v>
      </c>
      <c r="B22" s="50"/>
      <c r="C22" s="50"/>
      <c r="D22" s="44"/>
    </row>
    <row r="23" spans="1:4" s="45" customFormat="1" x14ac:dyDescent="0.35">
      <c r="A23" s="42"/>
      <c r="B23" s="50"/>
      <c r="C23" s="50"/>
      <c r="D23" s="44"/>
    </row>
    <row r="24" spans="1:4" s="45" customFormat="1" x14ac:dyDescent="0.35">
      <c r="A24" s="48"/>
      <c r="B24" s="48"/>
      <c r="C24" s="48"/>
      <c r="D24" s="51"/>
    </row>
    <row r="25" spans="1:4" x14ac:dyDescent="0.35">
      <c r="B25" s="51"/>
      <c r="C25" s="51"/>
      <c r="D25" s="51"/>
    </row>
    <row r="26" spans="1:4" ht="13.9" x14ac:dyDescent="0.35">
      <c r="B26" s="53"/>
      <c r="C26" s="53"/>
      <c r="D26" s="53"/>
    </row>
  </sheetData>
  <sheetProtection algorithmName="SHA-512" hashValue="aFzIyFWsmv6xaA+Hse/f5YKx9zv9yWjWJAg4Pj5bzXC6xNI2EmFcyE/Vd830F2YRTJN41pTAht3TJzcvK3ek2g==" saltValue="tNMSQ/uHyIOo8v/c+u7eY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6" t="s">
        <v>8</v>
      </c>
      <c r="B1" s="37" t="str">
        <f>'0_Osebe'!$B$1</f>
        <v>UNIVERZA V LJUBLJANI</v>
      </c>
      <c r="C1" s="37" t="str">
        <f>'0_Osebe'!$C$1</f>
        <v>UNIVERSITY IN LJUBLJANA</v>
      </c>
      <c r="D1" s="54"/>
      <c r="F1" s="37"/>
    </row>
    <row r="2" spans="1:6" customFormat="1" x14ac:dyDescent="0.35">
      <c r="A2" s="36"/>
      <c r="B2" s="37"/>
      <c r="C2" s="37"/>
      <c r="D2" s="54"/>
      <c r="F2" s="40"/>
    </row>
    <row r="3" spans="1:6" customFormat="1" x14ac:dyDescent="0.35">
      <c r="A3" s="36" t="s">
        <v>11</v>
      </c>
      <c r="B3" s="37" t="str">
        <f>'0_Osebe'!$B$3</f>
        <v>Fakulteta za strojništvo</v>
      </c>
      <c r="C3" s="37" t="str">
        <f>'0_Osebe'!$C$3</f>
        <v>Faculty of Mechanical Engineering</v>
      </c>
      <c r="D3" s="54"/>
      <c r="F3" s="37"/>
    </row>
    <row r="4" spans="1:6" customFormat="1" x14ac:dyDescent="0.35">
      <c r="A4" s="36" t="s">
        <v>10</v>
      </c>
      <c r="B4" s="37" t="str">
        <f>'0_Osebe'!$B$4</f>
        <v>STAVBA FAKULTETE</v>
      </c>
      <c r="C4" s="37" t="str">
        <f>'0_Osebe'!$C$4</f>
        <v>FACULTY BUILDING</v>
      </c>
      <c r="D4" s="54"/>
      <c r="F4" s="37"/>
    </row>
    <row r="5" spans="1:6" customFormat="1" x14ac:dyDescent="0.35">
      <c r="A5" s="36"/>
      <c r="B5" s="37"/>
      <c r="C5" s="37"/>
      <c r="D5" s="54"/>
    </row>
    <row r="6" spans="1:6" customFormat="1" x14ac:dyDescent="0.35">
      <c r="A6" s="36"/>
      <c r="B6" s="37"/>
      <c r="C6" s="37"/>
      <c r="D6" s="54"/>
    </row>
    <row r="7" spans="1:6" ht="11.65" x14ac:dyDescent="0.35">
      <c r="A7" s="55" t="s">
        <v>44</v>
      </c>
      <c r="B7" s="56" t="s">
        <v>175</v>
      </c>
      <c r="C7" s="56" t="s">
        <v>331</v>
      </c>
    </row>
    <row r="8" spans="1:6" ht="44.95" customHeight="1" x14ac:dyDescent="0.35">
      <c r="A8" s="55"/>
      <c r="B8" s="56" t="s">
        <v>176</v>
      </c>
      <c r="C8" s="56" t="s">
        <v>332</v>
      </c>
    </row>
    <row r="9" spans="1:6" ht="79.8" customHeight="1" x14ac:dyDescent="0.35">
      <c r="A9" s="58" t="s">
        <v>45</v>
      </c>
      <c r="B9" s="59" t="s">
        <v>177</v>
      </c>
      <c r="C9" s="59" t="s">
        <v>333</v>
      </c>
    </row>
    <row r="10" spans="1:6" ht="44.95" customHeight="1" x14ac:dyDescent="0.35">
      <c r="A10" s="58" t="s">
        <v>46</v>
      </c>
      <c r="B10" s="60" t="s">
        <v>178</v>
      </c>
      <c r="C10" s="60" t="s">
        <v>334</v>
      </c>
    </row>
    <row r="11" spans="1:6" ht="21.7" customHeight="1" x14ac:dyDescent="0.35">
      <c r="A11" s="58" t="s">
        <v>47</v>
      </c>
      <c r="B11" s="60" t="s">
        <v>179</v>
      </c>
      <c r="C11" s="60" t="s">
        <v>335</v>
      </c>
    </row>
    <row r="12" spans="1:6" ht="33.299999999999997" customHeight="1" x14ac:dyDescent="0.35">
      <c r="A12" s="58" t="s">
        <v>48</v>
      </c>
      <c r="B12" s="60" t="s">
        <v>180</v>
      </c>
      <c r="C12" s="60" t="s">
        <v>336</v>
      </c>
    </row>
    <row r="13" spans="1:6" ht="103.05" customHeight="1" x14ac:dyDescent="0.35">
      <c r="A13" s="58" t="s">
        <v>49</v>
      </c>
      <c r="B13" s="61" t="s">
        <v>181</v>
      </c>
      <c r="C13" s="61" t="s">
        <v>337</v>
      </c>
    </row>
    <row r="14" spans="1:6" ht="56.55" customHeight="1" x14ac:dyDescent="0.35">
      <c r="A14" s="58" t="s">
        <v>50</v>
      </c>
      <c r="B14" s="61" t="s">
        <v>182</v>
      </c>
      <c r="C14" s="61" t="s">
        <v>338</v>
      </c>
    </row>
    <row r="15" spans="1:6" ht="79.8" customHeight="1" x14ac:dyDescent="0.35">
      <c r="A15" s="58" t="s">
        <v>51</v>
      </c>
      <c r="B15" s="61" t="s">
        <v>183</v>
      </c>
      <c r="C15" s="61" t="s">
        <v>339</v>
      </c>
    </row>
    <row r="16" spans="1:6" ht="68.2" customHeight="1" x14ac:dyDescent="0.35">
      <c r="A16" s="58" t="s">
        <v>52</v>
      </c>
      <c r="B16" s="62" t="s">
        <v>184</v>
      </c>
      <c r="C16" s="62" t="s">
        <v>340</v>
      </c>
    </row>
    <row r="17" spans="1:3" ht="56.55" customHeight="1" x14ac:dyDescent="0.35">
      <c r="A17" s="58" t="s">
        <v>53</v>
      </c>
      <c r="B17" s="61" t="s">
        <v>185</v>
      </c>
      <c r="C17" s="61" t="s">
        <v>341</v>
      </c>
    </row>
    <row r="18" spans="1:3" ht="68.2" customHeight="1" x14ac:dyDescent="0.35">
      <c r="A18" s="58" t="s">
        <v>54</v>
      </c>
      <c r="B18" s="61" t="s">
        <v>186</v>
      </c>
      <c r="C18" s="61" t="s">
        <v>342</v>
      </c>
    </row>
    <row r="19" spans="1:3" ht="44.95" customHeight="1" x14ac:dyDescent="0.35">
      <c r="A19" s="58" t="s">
        <v>55</v>
      </c>
      <c r="B19" s="61" t="s">
        <v>187</v>
      </c>
      <c r="C19" s="61" t="s">
        <v>343</v>
      </c>
    </row>
    <row r="20" spans="1:3" ht="68.2" customHeight="1" x14ac:dyDescent="0.35">
      <c r="A20" s="58" t="s">
        <v>56</v>
      </c>
      <c r="B20" s="61" t="s">
        <v>188</v>
      </c>
      <c r="C20" s="61" t="s">
        <v>344</v>
      </c>
    </row>
    <row r="21" spans="1:3" ht="68.2" customHeight="1" x14ac:dyDescent="0.35">
      <c r="A21" s="58" t="s">
        <v>57</v>
      </c>
      <c r="B21" s="59" t="s">
        <v>189</v>
      </c>
      <c r="C21" s="59" t="s">
        <v>345</v>
      </c>
    </row>
    <row r="22" spans="1:3" ht="56.55" customHeight="1" x14ac:dyDescent="0.35">
      <c r="A22" s="58" t="s">
        <v>58</v>
      </c>
      <c r="B22" s="61" t="s">
        <v>190</v>
      </c>
      <c r="C22" s="61" t="s">
        <v>346</v>
      </c>
    </row>
    <row r="23" spans="1:3" ht="44.95" customHeight="1" x14ac:dyDescent="0.35">
      <c r="A23" s="58" t="s">
        <v>59</v>
      </c>
      <c r="B23" s="61" t="s">
        <v>191</v>
      </c>
      <c r="C23" s="61" t="s">
        <v>347</v>
      </c>
    </row>
    <row r="24" spans="1:3" ht="393.7" customHeight="1" x14ac:dyDescent="0.35">
      <c r="A24" s="58" t="s">
        <v>60</v>
      </c>
      <c r="B24" s="63" t="s">
        <v>192</v>
      </c>
      <c r="C24" s="63" t="s">
        <v>348</v>
      </c>
    </row>
    <row r="25" spans="1:3" ht="254.2" customHeight="1" x14ac:dyDescent="0.35">
      <c r="A25" s="58" t="s">
        <v>61</v>
      </c>
      <c r="B25" s="63" t="s">
        <v>349</v>
      </c>
      <c r="C25" s="63" t="s">
        <v>350</v>
      </c>
    </row>
    <row r="26" spans="1:3" ht="409.05" customHeight="1" x14ac:dyDescent="0.35">
      <c r="A26" s="58" t="s">
        <v>62</v>
      </c>
      <c r="B26" s="63" t="s">
        <v>351</v>
      </c>
      <c r="C26" s="63" t="s">
        <v>352</v>
      </c>
    </row>
    <row r="27" spans="1:3" ht="196.05" customHeight="1" x14ac:dyDescent="0.35">
      <c r="A27" s="58" t="s">
        <v>63</v>
      </c>
      <c r="B27" s="64" t="s">
        <v>353</v>
      </c>
      <c r="C27" s="64" t="s">
        <v>354</v>
      </c>
    </row>
    <row r="28" spans="1:3" ht="33.299999999999997" customHeight="1" x14ac:dyDescent="0.35">
      <c r="A28" s="58" t="s">
        <v>64</v>
      </c>
      <c r="B28" s="65" t="s">
        <v>193</v>
      </c>
      <c r="C28" s="65" t="s">
        <v>355</v>
      </c>
    </row>
    <row r="29" spans="1:3" ht="44.95" customHeight="1" x14ac:dyDescent="0.35">
      <c r="A29" s="58" t="s">
        <v>65</v>
      </c>
      <c r="B29" s="61" t="s">
        <v>194</v>
      </c>
      <c r="C29" s="61" t="s">
        <v>356</v>
      </c>
    </row>
    <row r="30" spans="1:3" ht="44.95" customHeight="1" x14ac:dyDescent="0.35">
      <c r="A30" s="58" t="s">
        <v>66</v>
      </c>
      <c r="B30" s="61" t="s">
        <v>195</v>
      </c>
      <c r="C30" s="61" t="s">
        <v>357</v>
      </c>
    </row>
    <row r="31" spans="1:3" ht="114.7" customHeight="1" x14ac:dyDescent="0.35">
      <c r="A31" s="58" t="s">
        <v>67</v>
      </c>
      <c r="B31" s="61" t="s">
        <v>196</v>
      </c>
      <c r="C31" s="61" t="s">
        <v>358</v>
      </c>
    </row>
    <row r="32" spans="1:3" ht="33.299999999999997" customHeight="1" x14ac:dyDescent="0.35">
      <c r="A32" s="58" t="s">
        <v>171</v>
      </c>
      <c r="B32" s="61" t="s">
        <v>13</v>
      </c>
      <c r="C32" s="61" t="s">
        <v>359</v>
      </c>
    </row>
    <row r="33" spans="1:10" ht="33.299999999999997" customHeight="1" x14ac:dyDescent="0.35">
      <c r="A33" s="58" t="s">
        <v>172</v>
      </c>
      <c r="B33" s="61" t="s">
        <v>12</v>
      </c>
      <c r="C33" s="61" t="s">
        <v>360</v>
      </c>
    </row>
    <row r="34" spans="1:10" ht="56.55" customHeight="1" x14ac:dyDescent="0.35">
      <c r="A34" s="58" t="s">
        <v>197</v>
      </c>
      <c r="B34" s="61" t="s">
        <v>198</v>
      </c>
      <c r="C34" s="61" t="s">
        <v>361</v>
      </c>
    </row>
    <row r="35" spans="1:10" ht="56.55" customHeight="1" x14ac:dyDescent="0.35">
      <c r="A35" s="58" t="s">
        <v>199</v>
      </c>
      <c r="B35" s="62" t="s">
        <v>200</v>
      </c>
      <c r="C35" s="62" t="s">
        <v>362</v>
      </c>
    </row>
    <row r="36" spans="1:10" ht="137.94999999999999" customHeight="1" x14ac:dyDescent="0.35">
      <c r="A36" s="58" t="s">
        <v>201</v>
      </c>
      <c r="B36" s="66" t="s">
        <v>202</v>
      </c>
      <c r="C36" s="66" t="s">
        <v>363</v>
      </c>
    </row>
    <row r="37" spans="1:10" ht="44.95" customHeight="1" x14ac:dyDescent="0.35">
      <c r="A37" s="58" t="s">
        <v>203</v>
      </c>
      <c r="B37" s="62" t="s">
        <v>204</v>
      </c>
      <c r="C37" s="62" t="s">
        <v>364</v>
      </c>
    </row>
    <row r="38" spans="1:10" ht="137.94999999999999" customHeight="1" x14ac:dyDescent="0.35">
      <c r="A38" s="58" t="s">
        <v>205</v>
      </c>
      <c r="B38" s="62" t="s">
        <v>206</v>
      </c>
      <c r="C38" s="62" t="s">
        <v>365</v>
      </c>
    </row>
    <row r="44" spans="1:10" x14ac:dyDescent="0.35">
      <c r="D44" s="68"/>
      <c r="F44" s="68"/>
      <c r="G44" s="69"/>
      <c r="H44" s="70"/>
      <c r="I44" s="71"/>
      <c r="J44" s="72"/>
    </row>
  </sheetData>
  <sheetProtection algorithmName="SHA-512" hashValue="VZ6O0qW5ufD1lYNXijlaX1wmyGOfnGsqTT9Imu6gPZYIMc+UM/4kHCFoCMtM6pa6ZwnzqLLec8qKTFjLz7KDDA==" saltValue="Mu/6/CJkdWJM/RoFpKo4v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6" t="s">
        <v>8</v>
      </c>
      <c r="B1" s="37" t="str">
        <f>'0_Osebe'!$B$1</f>
        <v>UNIVERZA V LJUBLJANI</v>
      </c>
      <c r="C1" s="37" t="str">
        <f>'0_Osebe'!$C$1</f>
        <v>UNIVERSITY IN LJUBLJANA</v>
      </c>
      <c r="D1" s="54"/>
      <c r="F1" s="37"/>
    </row>
    <row r="2" spans="1:10" customFormat="1" x14ac:dyDescent="0.35">
      <c r="A2" s="36"/>
      <c r="B2" s="37"/>
      <c r="C2" s="37"/>
      <c r="D2" s="54"/>
      <c r="F2" s="40"/>
    </row>
    <row r="3" spans="1:10" customFormat="1" x14ac:dyDescent="0.35">
      <c r="A3" s="36" t="s">
        <v>11</v>
      </c>
      <c r="B3" s="37" t="str">
        <f>'0_Osebe'!$B$3</f>
        <v>Fakulteta za strojništvo</v>
      </c>
      <c r="C3" s="37" t="str">
        <f>'0_Osebe'!$C$3</f>
        <v>Faculty of Mechanical Engineering</v>
      </c>
      <c r="D3" s="54"/>
      <c r="F3" s="37"/>
    </row>
    <row r="4" spans="1:10" customFormat="1" x14ac:dyDescent="0.35">
      <c r="A4" s="36" t="s">
        <v>10</v>
      </c>
      <c r="B4" s="37" t="str">
        <f>'0_Osebe'!$B$4</f>
        <v>STAVBA FAKULTETE</v>
      </c>
      <c r="C4" s="37" t="str">
        <f>'0_Osebe'!$C$4</f>
        <v>FACULTY BUILDING</v>
      </c>
      <c r="D4" s="54"/>
      <c r="F4" s="37"/>
    </row>
    <row r="5" spans="1:10" customFormat="1" x14ac:dyDescent="0.35">
      <c r="A5" s="36"/>
      <c r="B5" s="37"/>
      <c r="C5" s="37"/>
      <c r="D5" s="54"/>
    </row>
    <row r="6" spans="1:10" customFormat="1" x14ac:dyDescent="0.35">
      <c r="A6" s="36"/>
      <c r="B6" s="37"/>
      <c r="C6" s="37"/>
      <c r="D6" s="54"/>
    </row>
    <row r="7" spans="1:10" s="76" customFormat="1" x14ac:dyDescent="0.35">
      <c r="A7" s="55" t="s">
        <v>14</v>
      </c>
      <c r="B7" s="73" t="s">
        <v>32</v>
      </c>
      <c r="C7" s="73" t="s">
        <v>366</v>
      </c>
      <c r="D7" s="74"/>
      <c r="E7" s="75"/>
      <c r="F7" s="75"/>
    </row>
    <row r="8" spans="1:10" ht="44.95" customHeight="1" x14ac:dyDescent="0.35">
      <c r="A8" s="55"/>
      <c r="B8" s="56" t="s">
        <v>176</v>
      </c>
      <c r="C8" s="56" t="s">
        <v>367</v>
      </c>
      <c r="D8" s="77"/>
      <c r="E8" s="78"/>
      <c r="F8" s="78"/>
    </row>
    <row r="9" spans="1:10" ht="44.95" customHeight="1" x14ac:dyDescent="0.35">
      <c r="A9" s="55"/>
      <c r="B9" s="56" t="s">
        <v>207</v>
      </c>
      <c r="C9" s="56" t="s">
        <v>368</v>
      </c>
      <c r="D9" s="77"/>
      <c r="F9" s="78"/>
    </row>
    <row r="10" spans="1:10" ht="91.45" customHeight="1" x14ac:dyDescent="0.35">
      <c r="A10" s="58" t="s">
        <v>7</v>
      </c>
      <c r="B10" s="80" t="s">
        <v>208</v>
      </c>
      <c r="C10" s="80" t="s">
        <v>369</v>
      </c>
      <c r="D10" s="81"/>
      <c r="F10" s="78"/>
    </row>
    <row r="11" spans="1:10" s="83" customFormat="1" ht="56.55" customHeight="1" x14ac:dyDescent="0.35">
      <c r="A11" s="58" t="s">
        <v>17</v>
      </c>
      <c r="B11" s="1" t="s">
        <v>209</v>
      </c>
      <c r="C11" s="1" t="s">
        <v>370</v>
      </c>
      <c r="D11" s="82"/>
      <c r="F11" s="84"/>
      <c r="H11" s="85"/>
      <c r="J11" s="86"/>
    </row>
    <row r="12" spans="1:10" ht="103.05" customHeight="1" x14ac:dyDescent="0.35">
      <c r="A12" s="58" t="s">
        <v>18</v>
      </c>
      <c r="B12" s="2" t="s">
        <v>210</v>
      </c>
      <c r="C12" s="2" t="s">
        <v>371</v>
      </c>
      <c r="D12" s="77"/>
      <c r="F12" s="78"/>
    </row>
    <row r="13" spans="1:10" ht="44.95" customHeight="1" x14ac:dyDescent="0.35">
      <c r="A13" s="58" t="s">
        <v>19</v>
      </c>
      <c r="B13" s="87" t="s">
        <v>15</v>
      </c>
      <c r="C13" s="87" t="s">
        <v>372</v>
      </c>
      <c r="D13" s="57"/>
      <c r="E13" s="57"/>
      <c r="F13" s="57"/>
    </row>
    <row r="14" spans="1:10" ht="44.95" customHeight="1" x14ac:dyDescent="0.35">
      <c r="A14" s="58" t="s">
        <v>20</v>
      </c>
      <c r="B14" s="2" t="s">
        <v>373</v>
      </c>
      <c r="C14" s="2" t="s">
        <v>374</v>
      </c>
      <c r="D14" s="57"/>
      <c r="E14" s="57"/>
      <c r="F14" s="57"/>
    </row>
    <row r="15" spans="1:10" s="83" customFormat="1" ht="56.55" customHeight="1" x14ac:dyDescent="0.35">
      <c r="A15" s="58" t="s">
        <v>21</v>
      </c>
      <c r="B15" s="88" t="s">
        <v>375</v>
      </c>
      <c r="C15" s="88" t="s">
        <v>376</v>
      </c>
      <c r="D15" s="82"/>
      <c r="F15" s="84"/>
      <c r="H15" s="85"/>
      <c r="J15" s="86"/>
    </row>
    <row r="16" spans="1:10" ht="91.45" customHeight="1" x14ac:dyDescent="0.35">
      <c r="A16" s="58" t="s">
        <v>22</v>
      </c>
      <c r="B16" s="89" t="s">
        <v>211</v>
      </c>
      <c r="C16" s="89" t="s">
        <v>377</v>
      </c>
      <c r="D16" s="90"/>
      <c r="E16" s="78"/>
      <c r="F16" s="78"/>
    </row>
    <row r="17" spans="1:10" ht="56.55" customHeight="1" x14ac:dyDescent="0.35">
      <c r="A17" s="58" t="s">
        <v>23</v>
      </c>
      <c r="B17" s="89" t="s">
        <v>212</v>
      </c>
      <c r="C17" s="89" t="s">
        <v>378</v>
      </c>
      <c r="D17" s="77"/>
      <c r="E17" s="78"/>
      <c r="F17" s="78"/>
    </row>
    <row r="18" spans="1:10" ht="149.55000000000001" customHeight="1" x14ac:dyDescent="0.35">
      <c r="A18" s="58" t="s">
        <v>24</v>
      </c>
      <c r="B18" s="88" t="s">
        <v>213</v>
      </c>
      <c r="C18" s="88" t="s">
        <v>379</v>
      </c>
      <c r="D18" s="77"/>
      <c r="E18" s="78"/>
      <c r="F18" s="78"/>
    </row>
    <row r="19" spans="1:10" ht="91.45" customHeight="1" x14ac:dyDescent="0.35">
      <c r="A19" s="58" t="s">
        <v>25</v>
      </c>
      <c r="B19" s="88" t="s">
        <v>214</v>
      </c>
      <c r="C19" s="88" t="s">
        <v>380</v>
      </c>
      <c r="D19" s="77"/>
      <c r="E19" s="78"/>
      <c r="F19" s="78"/>
    </row>
    <row r="20" spans="1:10" ht="33.299999999999997" customHeight="1" x14ac:dyDescent="0.35">
      <c r="A20" s="58" t="s">
        <v>26</v>
      </c>
      <c r="B20" s="88" t="s">
        <v>33</v>
      </c>
      <c r="C20" s="88" t="s">
        <v>381</v>
      </c>
      <c r="D20" s="91"/>
      <c r="E20" s="83"/>
      <c r="F20" s="91"/>
    </row>
    <row r="21" spans="1:10" ht="103.05" customHeight="1" x14ac:dyDescent="0.35">
      <c r="A21" s="58" t="s">
        <v>27</v>
      </c>
      <c r="B21" s="92" t="s">
        <v>215</v>
      </c>
      <c r="C21" s="92" t="s">
        <v>382</v>
      </c>
      <c r="D21" s="77"/>
      <c r="E21" s="78"/>
      <c r="F21" s="78"/>
    </row>
    <row r="22" spans="1:10" ht="207.7" customHeight="1" x14ac:dyDescent="0.35">
      <c r="A22" s="58" t="s">
        <v>34</v>
      </c>
      <c r="B22" s="92" t="s">
        <v>216</v>
      </c>
      <c r="C22" s="92" t="s">
        <v>383</v>
      </c>
    </row>
    <row r="23" spans="1:10" ht="91.45" customHeight="1" x14ac:dyDescent="0.35">
      <c r="A23" s="58" t="s">
        <v>28</v>
      </c>
      <c r="B23" s="3" t="s">
        <v>217</v>
      </c>
      <c r="C23" s="3" t="s">
        <v>384</v>
      </c>
      <c r="D23" s="84"/>
      <c r="E23" s="83"/>
      <c r="F23" s="90"/>
      <c r="G23" s="83"/>
      <c r="H23" s="83"/>
    </row>
    <row r="24" spans="1:10" ht="289.05" customHeight="1" x14ac:dyDescent="0.35">
      <c r="A24" s="58" t="s">
        <v>35</v>
      </c>
      <c r="B24" s="92" t="s">
        <v>218</v>
      </c>
      <c r="C24" s="92" t="s">
        <v>385</v>
      </c>
      <c r="D24" s="84"/>
      <c r="E24" s="83"/>
      <c r="F24" s="90"/>
      <c r="G24" s="83"/>
      <c r="H24" s="83"/>
      <c r="I24" s="71"/>
      <c r="J24" s="72"/>
    </row>
    <row r="25" spans="1:10" ht="103.05" customHeight="1" x14ac:dyDescent="0.35">
      <c r="A25" s="58" t="s">
        <v>29</v>
      </c>
      <c r="B25" s="94" t="s">
        <v>386</v>
      </c>
      <c r="C25" s="94" t="s">
        <v>387</v>
      </c>
      <c r="D25" s="90"/>
      <c r="E25" s="83"/>
      <c r="G25" s="83"/>
      <c r="H25" s="83"/>
    </row>
    <row r="26" spans="1:10" ht="79.8" customHeight="1" x14ac:dyDescent="0.35">
      <c r="A26" s="58" t="s">
        <v>30</v>
      </c>
      <c r="B26" s="92" t="s">
        <v>219</v>
      </c>
      <c r="C26" s="92" t="s">
        <v>388</v>
      </c>
      <c r="D26" s="90"/>
      <c r="E26" s="95"/>
      <c r="G26" s="83"/>
      <c r="H26" s="83"/>
    </row>
    <row r="27" spans="1:10" ht="103.05" customHeight="1" x14ac:dyDescent="0.35">
      <c r="A27" s="58" t="s">
        <v>31</v>
      </c>
      <c r="B27" s="92" t="s">
        <v>220</v>
      </c>
      <c r="C27" s="92" t="s">
        <v>389</v>
      </c>
    </row>
    <row r="28" spans="1:10" ht="68.2" customHeight="1" x14ac:dyDescent="0.35">
      <c r="A28" s="58" t="s">
        <v>36</v>
      </c>
      <c r="B28" s="87" t="s">
        <v>221</v>
      </c>
      <c r="C28" s="87" t="s">
        <v>390</v>
      </c>
    </row>
    <row r="29" spans="1:10" ht="79.8" customHeight="1" x14ac:dyDescent="0.35">
      <c r="A29" s="58" t="s">
        <v>173</v>
      </c>
      <c r="B29" s="87" t="s">
        <v>222</v>
      </c>
      <c r="C29" s="87" t="s">
        <v>391</v>
      </c>
    </row>
    <row r="30" spans="1:10" ht="103.05" customHeight="1" x14ac:dyDescent="0.35">
      <c r="A30" s="58" t="s">
        <v>174</v>
      </c>
      <c r="B30" s="87" t="s">
        <v>223</v>
      </c>
      <c r="C30" s="87" t="s">
        <v>392</v>
      </c>
    </row>
  </sheetData>
  <sheetProtection algorithmName="SHA-512" hashValue="um7O32i0zX8e74lu5ud02KtFI60cVEBBsz5mQBI/Ln52RIt/JIuBagtJLjy5ru+kC7Q4BtXRfaJwet9i6Pjy4w==" saltValue="mULF+zAasEBPTbIIfLwh7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A936AD50-6ED1-4B3D-993B-7EBCFB0D9AF5}"/>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7B6F3841-7AA4-4EED-B24E-F7CDCD347E34}"/>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7.73046875" style="132" customWidth="1"/>
    <col min="2" max="3" width="61.73046875" style="128" customWidth="1"/>
    <col min="4" max="4" width="16.73046875" style="133" customWidth="1"/>
    <col min="6" max="6" width="52.86328125" customWidth="1"/>
  </cols>
  <sheetData>
    <row r="1" spans="1:4" x14ac:dyDescent="0.35">
      <c r="A1" s="36" t="s">
        <v>8</v>
      </c>
      <c r="B1" s="37" t="str">
        <f>'0_Osebe'!B1</f>
        <v>UNIVERZA V LJUBLJANI</v>
      </c>
      <c r="C1" s="37" t="str">
        <f>'0_Osebe'!$C$1</f>
        <v>UNIVERSITY IN LJUBLJANA</v>
      </c>
      <c r="D1" s="96"/>
    </row>
    <row r="2" spans="1:4" x14ac:dyDescent="0.35">
      <c r="A2" s="36"/>
      <c r="B2" s="40"/>
      <c r="C2" s="40"/>
      <c r="D2" s="96"/>
    </row>
    <row r="3" spans="1:4" x14ac:dyDescent="0.35">
      <c r="A3" s="36" t="s">
        <v>11</v>
      </c>
      <c r="B3" s="37" t="str">
        <f>'0_Osebe'!B3</f>
        <v>Fakulteta za strojništvo</v>
      </c>
      <c r="C3" s="37" t="str">
        <f>'0_Osebe'!$C$3</f>
        <v>Faculty of Mechanical Engineering</v>
      </c>
      <c r="D3" s="96"/>
    </row>
    <row r="4" spans="1:4" x14ac:dyDescent="0.35">
      <c r="A4" s="36" t="s">
        <v>10</v>
      </c>
      <c r="B4" s="37" t="str">
        <f>'0_Osebe'!B4</f>
        <v>STAVBA FAKULTETE</v>
      </c>
      <c r="C4" s="37" t="str">
        <f>'0_Osebe'!$C$4</f>
        <v>FACULTY BUILDING</v>
      </c>
      <c r="D4" s="96"/>
    </row>
    <row r="5" spans="1:4" x14ac:dyDescent="0.35">
      <c r="A5" s="36"/>
      <c r="B5" s="97"/>
      <c r="C5" s="97"/>
      <c r="D5" s="96"/>
    </row>
    <row r="6" spans="1:4" x14ac:dyDescent="0.35">
      <c r="A6" s="36"/>
      <c r="B6" s="97"/>
      <c r="C6" s="97"/>
      <c r="D6" s="96"/>
    </row>
    <row r="7" spans="1:4" ht="41.25" x14ac:dyDescent="0.35">
      <c r="A7" s="98"/>
      <c r="B7" s="99" t="s">
        <v>69</v>
      </c>
      <c r="C7" s="99" t="s">
        <v>431</v>
      </c>
      <c r="D7" s="100"/>
    </row>
    <row r="8" spans="1:4" ht="13.15" x14ac:dyDescent="0.35">
      <c r="A8" s="101"/>
      <c r="B8" s="102"/>
      <c r="C8" s="102"/>
      <c r="D8" s="103"/>
    </row>
    <row r="9" spans="1:4" ht="13.15" x14ac:dyDescent="0.35">
      <c r="A9" s="101"/>
      <c r="B9" s="104" t="s">
        <v>84</v>
      </c>
      <c r="C9" s="104" t="s">
        <v>424</v>
      </c>
      <c r="D9" s="105"/>
    </row>
    <row r="10" spans="1:4" ht="13.15" x14ac:dyDescent="0.35">
      <c r="A10" s="101"/>
      <c r="B10" s="104" t="s">
        <v>243</v>
      </c>
      <c r="C10" s="104" t="s">
        <v>432</v>
      </c>
      <c r="D10" s="105"/>
    </row>
    <row r="11" spans="1:4" s="57" customFormat="1" ht="11.65" x14ac:dyDescent="0.35">
      <c r="A11" s="106"/>
      <c r="B11" s="97"/>
      <c r="C11" s="97"/>
      <c r="D11" s="96"/>
    </row>
    <row r="12" spans="1:4" s="57" customFormat="1" ht="12" thickBot="1" x14ac:dyDescent="0.4">
      <c r="A12" s="107" t="s">
        <v>233</v>
      </c>
      <c r="B12" s="108" t="s">
        <v>68</v>
      </c>
      <c r="C12" s="108" t="s">
        <v>427</v>
      </c>
      <c r="D12" s="109"/>
    </row>
    <row r="13" spans="1:4" s="57" customFormat="1" ht="11.65" x14ac:dyDescent="0.35">
      <c r="A13" s="110" t="str">
        <f>'3.5.1_Ozemljitve'!A8</f>
        <v>3.5.1</v>
      </c>
      <c r="B13" s="111" t="str">
        <f>'3.5.1_Ozemljitve'!B8</f>
        <v>OZEMLJITVE</v>
      </c>
      <c r="C13" s="111" t="str">
        <f>'3.5.1_Ozemljitve'!$C$8</f>
        <v>EARTHING</v>
      </c>
      <c r="D13" s="112">
        <f>'3.5.1_Ozemljitve'!I8</f>
        <v>0</v>
      </c>
    </row>
    <row r="14" spans="1:4" s="57" customFormat="1" ht="11.65" x14ac:dyDescent="0.35">
      <c r="A14" s="113" t="str">
        <f>'3.5.2_Strel'!A8</f>
        <v>3.5.2</v>
      </c>
      <c r="B14" s="114" t="str">
        <f>'3.5.2_Strel'!B8</f>
        <v>STRELOVODNA NAPELJAVA</v>
      </c>
      <c r="C14" s="114" t="str">
        <f>'3.5.2_Strel'!$C$8</f>
        <v>LIGHTNING CONDUCTOR INSTALLATION</v>
      </c>
      <c r="D14" s="115">
        <f>'3.5.2_Strel'!I8</f>
        <v>0</v>
      </c>
    </row>
    <row r="15" spans="1:4" s="57" customFormat="1" ht="11.65" x14ac:dyDescent="0.35">
      <c r="A15" s="116" t="str">
        <f>'3.5.3_IP'!A8</f>
        <v>3.5.3</v>
      </c>
      <c r="B15" s="117" t="str">
        <f>'3.5.3_IP'!B8</f>
        <v>IZENAČEVANJE POTENCIALA</v>
      </c>
      <c r="C15" s="117" t="str">
        <f>'3.5.3_IP'!$C$8</f>
        <v>POTENTIAL EQUALISING</v>
      </c>
      <c r="D15" s="115">
        <f>'3.5.3_IP'!I8</f>
        <v>0</v>
      </c>
    </row>
    <row r="16" spans="1:4" s="57" customFormat="1" ht="11.65" x14ac:dyDescent="0.35">
      <c r="A16" s="116" t="str">
        <f>'3.5.4_Ostalo'!A8</f>
        <v>3.5.4</v>
      </c>
      <c r="B16" s="117" t="str">
        <f>'3.5.4_Ostalo'!B8</f>
        <v>OSTALO</v>
      </c>
      <c r="C16" s="117" t="str">
        <f>'3.5.4_Ostalo'!$C$8</f>
        <v>OTHER</v>
      </c>
      <c r="D16" s="115">
        <f>'3.5.4_Ostalo'!I8</f>
        <v>0</v>
      </c>
    </row>
    <row r="17" spans="1:4" s="57" customFormat="1" ht="11.65" x14ac:dyDescent="0.35">
      <c r="A17" s="36"/>
      <c r="B17" s="40"/>
      <c r="C17" s="118"/>
      <c r="D17" s="119">
        <f>SUM(D13:D16)</f>
        <v>0</v>
      </c>
    </row>
    <row r="18" spans="1:4" s="57" customFormat="1" ht="11.65" x14ac:dyDescent="0.35">
      <c r="A18" s="36"/>
      <c r="B18" s="40"/>
      <c r="C18" s="118"/>
      <c r="D18" s="96"/>
    </row>
    <row r="19" spans="1:4" s="57" customFormat="1" ht="11.65" x14ac:dyDescent="0.35">
      <c r="A19" s="120">
        <v>0</v>
      </c>
      <c r="B19" s="117" t="s">
        <v>92</v>
      </c>
      <c r="C19" s="121" t="s">
        <v>426</v>
      </c>
      <c r="D19" s="122">
        <f>D17*A19</f>
        <v>0</v>
      </c>
    </row>
    <row r="20" spans="1:4" s="57" customFormat="1" ht="12" thickBot="1" x14ac:dyDescent="0.4">
      <c r="A20" s="36"/>
      <c r="B20" s="40"/>
      <c r="C20" s="118"/>
      <c r="D20" s="96"/>
    </row>
    <row r="21" spans="1:4" ht="13.5" thickBot="1" x14ac:dyDescent="0.4">
      <c r="A21" s="123"/>
      <c r="B21" s="124" t="s">
        <v>234</v>
      </c>
      <c r="C21" s="125" t="s">
        <v>428</v>
      </c>
      <c r="D21" s="126">
        <f>D17+D19</f>
        <v>0</v>
      </c>
    </row>
    <row r="22" spans="1:4" s="57" customFormat="1" ht="11.65" x14ac:dyDescent="0.35">
      <c r="A22" s="36"/>
      <c r="B22" s="40"/>
      <c r="C22" s="40"/>
      <c r="D22" s="54"/>
    </row>
    <row r="23" spans="1:4" s="57" customFormat="1" ht="11.65" x14ac:dyDescent="0.35">
      <c r="A23" s="127" t="s">
        <v>422</v>
      </c>
      <c r="B23" s="128"/>
      <c r="C23" s="128"/>
      <c r="D23" s="129"/>
    </row>
    <row r="24" spans="1:4" s="57" customFormat="1" ht="11.65" x14ac:dyDescent="0.35">
      <c r="A24" s="130"/>
      <c r="B24" s="131"/>
      <c r="C24" s="131"/>
      <c r="D24" s="72"/>
    </row>
    <row r="25" spans="1:4" s="57" customFormat="1" ht="11.65" x14ac:dyDescent="0.35">
      <c r="A25" s="130"/>
      <c r="B25" s="131"/>
      <c r="C25" s="131"/>
      <c r="D25" s="72"/>
    </row>
    <row r="26" spans="1:4" s="57" customFormat="1" ht="11.65" x14ac:dyDescent="0.35">
      <c r="A26" s="130"/>
      <c r="B26" s="131"/>
      <c r="C26" s="131"/>
      <c r="D26" s="72"/>
    </row>
    <row r="27" spans="1:4" s="57" customFormat="1" ht="11.65" x14ac:dyDescent="0.35">
      <c r="A27" s="130"/>
      <c r="B27" s="131"/>
      <c r="C27" s="131"/>
      <c r="D27" s="72"/>
    </row>
    <row r="28" spans="1:4" s="57" customFormat="1" ht="11.65" x14ac:dyDescent="0.35">
      <c r="A28" s="130"/>
      <c r="B28" s="128"/>
      <c r="C28" s="128"/>
      <c r="D28" s="71"/>
    </row>
    <row r="29" spans="1:4" s="57" customFormat="1" ht="11.65" x14ac:dyDescent="0.35">
      <c r="A29" s="130"/>
      <c r="B29" s="128"/>
      <c r="C29" s="128"/>
      <c r="D29" s="71"/>
    </row>
    <row r="30" spans="1:4" s="57" customFormat="1" ht="11.65" x14ac:dyDescent="0.35">
      <c r="A30" s="130"/>
      <c r="B30" s="128"/>
      <c r="C30" s="128"/>
      <c r="D30" s="71"/>
    </row>
    <row r="31" spans="1:4" s="57" customFormat="1" ht="11.65" x14ac:dyDescent="0.35">
      <c r="A31" s="130"/>
      <c r="B31" s="128"/>
      <c r="C31" s="128"/>
      <c r="D31" s="71"/>
    </row>
    <row r="32" spans="1:4" s="57" customFormat="1" ht="11.65" x14ac:dyDescent="0.35">
      <c r="A32" s="130"/>
      <c r="B32" s="128"/>
      <c r="C32" s="128"/>
      <c r="D32" s="71"/>
    </row>
    <row r="33" spans="1:4" s="57" customFormat="1" ht="11.65" x14ac:dyDescent="0.35">
      <c r="A33" s="130"/>
      <c r="B33" s="128"/>
      <c r="C33" s="128"/>
      <c r="D33" s="71"/>
    </row>
    <row r="34" spans="1:4" s="57" customFormat="1" ht="11.65" x14ac:dyDescent="0.35">
      <c r="A34" s="130"/>
      <c r="B34" s="128"/>
      <c r="C34" s="128"/>
      <c r="D34" s="71"/>
    </row>
  </sheetData>
  <sheetProtection algorithmName="SHA-512" hashValue="N5jvm7R14cs6J44rxGSMrQa+EQ0neehAx4NqISNkNFKwsLoKcuIBYrwnxm73bBfgvwKrHJgZevM4VGtzDFsQVw==" saltValue="hfCYwEZxvC7C4Chd+oOTt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D4116-9660-442A-AF2F-88D21A2FE434}">
  <sheetPr codeName="List6">
    <pageSetUpPr fitToPage="1"/>
  </sheetPr>
  <dimension ref="A1:I290"/>
  <sheetViews>
    <sheetView view="pageBreakPreview" zoomScaleNormal="100" zoomScaleSheetLayoutView="100" zoomScalePageLayoutView="115" workbookViewId="0"/>
  </sheetViews>
  <sheetFormatPr defaultColWidth="9.1328125" defaultRowHeight="11.65" x14ac:dyDescent="0.35"/>
  <cols>
    <col min="1" max="1" width="7.73046875" style="214" customWidth="1"/>
    <col min="2" max="3" width="45.73046875" style="220" customWidth="1"/>
    <col min="4" max="5" width="3.73046875" style="149" customWidth="1"/>
    <col min="6" max="6" width="4.73046875" style="216" customWidth="1"/>
    <col min="7" max="7" width="10.73046875" style="217" customWidth="1"/>
    <col min="8" max="8" width="10.73046875" style="218" customWidth="1"/>
    <col min="9" max="9" width="12.73046875" style="219" customWidth="1"/>
    <col min="10" max="16384" width="9.1328125" style="137"/>
  </cols>
  <sheetData>
    <row r="1" spans="1:9" customFormat="1" ht="12.75" x14ac:dyDescent="0.35">
      <c r="A1" s="36" t="s">
        <v>8</v>
      </c>
      <c r="B1" s="37" t="str">
        <f>'0_Osebe'!$B$1</f>
        <v>UNIVERZA V LJUBLJANI</v>
      </c>
      <c r="C1" s="37" t="str">
        <f>'0_Osebe'!$C$1</f>
        <v>UNIVERSITY IN LJUBLJANA</v>
      </c>
      <c r="D1" s="69"/>
      <c r="E1" s="69"/>
      <c r="F1" s="54"/>
      <c r="G1" s="57"/>
      <c r="H1" s="57"/>
      <c r="I1" s="70"/>
    </row>
    <row r="2" spans="1:9" customFormat="1" ht="12.75" x14ac:dyDescent="0.35">
      <c r="A2" s="36"/>
      <c r="B2" s="40"/>
      <c r="C2" s="40"/>
      <c r="D2" s="69"/>
      <c r="E2" s="69"/>
      <c r="F2" s="54"/>
      <c r="G2" s="57"/>
      <c r="H2" s="57"/>
      <c r="I2" s="70"/>
    </row>
    <row r="3" spans="1:9" customFormat="1" ht="12.75" x14ac:dyDescent="0.35">
      <c r="A3" s="36" t="s">
        <v>11</v>
      </c>
      <c r="B3" s="37" t="str">
        <f>'0_Osebe'!$B$3</f>
        <v>Fakulteta za strojništvo</v>
      </c>
      <c r="C3" s="37" t="str">
        <f>'0_Osebe'!$C$3</f>
        <v>Faculty of Mechanical Engineering</v>
      </c>
      <c r="D3" s="69"/>
      <c r="E3" s="69"/>
      <c r="F3" s="54"/>
      <c r="G3" s="57"/>
      <c r="H3" s="57"/>
      <c r="I3" s="70"/>
    </row>
    <row r="4" spans="1:9" customFormat="1" ht="12.75" x14ac:dyDescent="0.35">
      <c r="A4" s="36" t="s">
        <v>10</v>
      </c>
      <c r="B4" s="37" t="str">
        <f>'0_Osebe'!$B$4</f>
        <v>STAVBA FAKULTETE</v>
      </c>
      <c r="C4" s="37" t="str">
        <f>'0_Osebe'!$C$4</f>
        <v>FACULTY BUILDING</v>
      </c>
      <c r="D4" s="69"/>
      <c r="E4" s="69"/>
      <c r="F4" s="54"/>
      <c r="G4" s="57"/>
      <c r="H4" s="57"/>
      <c r="I4" s="70"/>
    </row>
    <row r="5" spans="1:9" x14ac:dyDescent="0.35">
      <c r="A5" s="36"/>
      <c r="B5" s="40"/>
      <c r="C5" s="40"/>
      <c r="D5" s="69"/>
      <c r="E5" s="69"/>
      <c r="F5" s="134"/>
      <c r="G5" s="135"/>
      <c r="H5" s="134"/>
      <c r="I5" s="136"/>
    </row>
    <row r="6" spans="1:9" x14ac:dyDescent="0.35">
      <c r="A6" s="138"/>
      <c r="B6" s="139"/>
      <c r="C6" s="139"/>
      <c r="D6" s="140"/>
      <c r="E6" s="140"/>
      <c r="F6" s="141"/>
      <c r="G6" s="142"/>
      <c r="H6" s="143"/>
      <c r="I6" s="144"/>
    </row>
    <row r="7" spans="1:9" x14ac:dyDescent="0.35">
      <c r="A7" s="138" t="s">
        <v>233</v>
      </c>
      <c r="B7" s="37" t="s">
        <v>68</v>
      </c>
      <c r="C7" s="37" t="s">
        <v>427</v>
      </c>
      <c r="D7" s="145"/>
      <c r="E7" s="145"/>
      <c r="F7" s="141"/>
      <c r="G7" s="142"/>
      <c r="H7" s="143"/>
      <c r="I7" s="146"/>
    </row>
    <row r="8" spans="1:9" x14ac:dyDescent="0.35">
      <c r="A8" s="147" t="s">
        <v>225</v>
      </c>
      <c r="B8" s="148" t="s">
        <v>93</v>
      </c>
      <c r="C8" s="148" t="s">
        <v>439</v>
      </c>
      <c r="F8" s="141"/>
      <c r="G8" s="142"/>
      <c r="H8" s="143"/>
      <c r="I8" s="144">
        <f>I41</f>
        <v>0</v>
      </c>
    </row>
    <row r="9" spans="1:9" x14ac:dyDescent="0.35">
      <c r="A9" s="150"/>
      <c r="B9" s="151"/>
      <c r="C9" s="151"/>
      <c r="D9" s="152"/>
      <c r="E9" s="152"/>
      <c r="F9" s="153"/>
      <c r="G9" s="154"/>
      <c r="H9" s="155"/>
      <c r="I9" s="156"/>
    </row>
    <row r="10" spans="1:9" x14ac:dyDescent="0.35">
      <c r="A10" s="127" t="s">
        <v>422</v>
      </c>
      <c r="B10" s="139"/>
      <c r="C10" s="139"/>
      <c r="F10" s="141"/>
      <c r="G10" s="142"/>
      <c r="H10" s="143"/>
      <c r="I10" s="157"/>
    </row>
    <row r="12" spans="1:9" x14ac:dyDescent="0.35">
      <c r="A12" s="158" t="s">
        <v>1</v>
      </c>
      <c r="B12" s="159" t="s">
        <v>2</v>
      </c>
      <c r="C12" s="159" t="s">
        <v>425</v>
      </c>
      <c r="D12" s="160"/>
      <c r="E12" s="161"/>
      <c r="F12" s="162" t="s">
        <v>38</v>
      </c>
      <c r="G12" s="163" t="s">
        <v>3</v>
      </c>
      <c r="H12" s="164" t="s">
        <v>37</v>
      </c>
      <c r="I12" s="165" t="s">
        <v>4</v>
      </c>
    </row>
    <row r="13" spans="1:9" s="57" customFormat="1" x14ac:dyDescent="0.35">
      <c r="A13" s="166"/>
      <c r="B13" s="167"/>
      <c r="C13" s="168"/>
      <c r="D13" s="169"/>
      <c r="E13" s="170"/>
      <c r="F13" s="171"/>
      <c r="G13" s="172"/>
      <c r="H13" s="173"/>
      <c r="I13" s="174"/>
    </row>
    <row r="14" spans="1:9" s="179" customFormat="1" x14ac:dyDescent="0.35">
      <c r="A14" s="175" t="s">
        <v>229</v>
      </c>
      <c r="B14" s="176" t="str">
        <f>$B$8</f>
        <v>OZEMLJITVE</v>
      </c>
      <c r="C14" s="176" t="str">
        <f>$C$8</f>
        <v>EARTHING</v>
      </c>
      <c r="D14" s="177"/>
      <c r="E14" s="178"/>
      <c r="F14" s="185"/>
      <c r="G14" s="186"/>
      <c r="H14" s="187"/>
      <c r="I14" s="188"/>
    </row>
    <row r="15" spans="1:9" x14ac:dyDescent="0.35">
      <c r="A15" s="180"/>
      <c r="B15" s="181"/>
      <c r="C15" s="182"/>
      <c r="D15" s="183"/>
      <c r="E15" s="184"/>
      <c r="F15" s="185"/>
      <c r="G15" s="186"/>
      <c r="H15" s="187"/>
      <c r="I15" s="188"/>
    </row>
    <row r="16" spans="1:9" x14ac:dyDescent="0.35">
      <c r="A16" s="189" t="str">
        <f>CONCATENATE($A$14,".",TEXT(COUNTA(A$15:A15)-COUNTIF(A$15:A15,"*.")-COUNTIF(A$15:A15,"*)")+1,0))</f>
        <v>1.1</v>
      </c>
      <c r="B16" s="190" t="s">
        <v>94</v>
      </c>
      <c r="C16" s="191" t="s">
        <v>246</v>
      </c>
      <c r="D16" s="192"/>
      <c r="E16" s="193"/>
      <c r="F16" s="194"/>
      <c r="G16" s="195"/>
      <c r="H16" s="196"/>
      <c r="I16" s="188"/>
    </row>
    <row r="17" spans="1:9" x14ac:dyDescent="0.35">
      <c r="A17" s="197"/>
      <c r="B17" s="198" t="s">
        <v>103</v>
      </c>
      <c r="C17" s="199" t="s">
        <v>247</v>
      </c>
      <c r="D17" s="192"/>
      <c r="E17" s="193"/>
      <c r="F17" s="200" t="s">
        <v>0</v>
      </c>
      <c r="G17" s="195">
        <v>1400</v>
      </c>
      <c r="H17" s="5"/>
      <c r="I17" s="188">
        <f t="shared" ref="I17:I22" si="0">ROUND(G17*H17,2)</f>
        <v>0</v>
      </c>
    </row>
    <row r="18" spans="1:9" x14ac:dyDescent="0.35">
      <c r="A18" s="197"/>
      <c r="B18" s="198" t="s">
        <v>140</v>
      </c>
      <c r="C18" s="199" t="s">
        <v>248</v>
      </c>
      <c r="D18" s="192"/>
      <c r="E18" s="193"/>
      <c r="F18" s="200" t="s">
        <v>0</v>
      </c>
      <c r="G18" s="195">
        <v>1600</v>
      </c>
      <c r="H18" s="5"/>
      <c r="I18" s="188">
        <f t="shared" si="0"/>
        <v>0</v>
      </c>
    </row>
    <row r="19" spans="1:9" x14ac:dyDescent="0.35">
      <c r="A19" s="197"/>
      <c r="B19" s="198" t="s">
        <v>104</v>
      </c>
      <c r="C19" s="199" t="s">
        <v>249</v>
      </c>
      <c r="D19" s="192"/>
      <c r="E19" s="193"/>
      <c r="F19" s="200" t="s">
        <v>0</v>
      </c>
      <c r="G19" s="195">
        <v>17000</v>
      </c>
      <c r="H19" s="5"/>
      <c r="I19" s="188">
        <f t="shared" si="0"/>
        <v>0</v>
      </c>
    </row>
    <row r="20" spans="1:9" x14ac:dyDescent="0.35">
      <c r="A20" s="197"/>
      <c r="B20" s="198" t="s">
        <v>105</v>
      </c>
      <c r="C20" s="199" t="s">
        <v>250</v>
      </c>
      <c r="D20" s="192"/>
      <c r="E20" s="193"/>
      <c r="F20" s="200" t="s">
        <v>0</v>
      </c>
      <c r="G20" s="195">
        <v>3900</v>
      </c>
      <c r="H20" s="5"/>
      <c r="I20" s="188">
        <f t="shared" si="0"/>
        <v>0</v>
      </c>
    </row>
    <row r="21" spans="1:9" x14ac:dyDescent="0.35">
      <c r="A21" s="197"/>
      <c r="B21" s="198" t="s">
        <v>106</v>
      </c>
      <c r="C21" s="199" t="s">
        <v>251</v>
      </c>
      <c r="D21" s="192"/>
      <c r="E21" s="193"/>
      <c r="F21" s="200" t="s">
        <v>0</v>
      </c>
      <c r="G21" s="195">
        <v>2100</v>
      </c>
      <c r="H21" s="5"/>
      <c r="I21" s="188">
        <f t="shared" si="0"/>
        <v>0</v>
      </c>
    </row>
    <row r="22" spans="1:9" ht="34.9" x14ac:dyDescent="0.35">
      <c r="A22" s="197"/>
      <c r="B22" s="198" t="s">
        <v>107</v>
      </c>
      <c r="C22" s="199" t="s">
        <v>252</v>
      </c>
      <c r="D22" s="192"/>
      <c r="E22" s="193"/>
      <c r="F22" s="200" t="s">
        <v>95</v>
      </c>
      <c r="G22" s="195">
        <v>1500</v>
      </c>
      <c r="H22" s="5"/>
      <c r="I22" s="188">
        <f t="shared" si="0"/>
        <v>0</v>
      </c>
    </row>
    <row r="23" spans="1:9" x14ac:dyDescent="0.35">
      <c r="A23" s="197"/>
      <c r="B23" s="190"/>
      <c r="C23" s="191"/>
      <c r="D23" s="192"/>
      <c r="E23" s="193"/>
      <c r="F23" s="200"/>
      <c r="G23" s="195"/>
      <c r="H23" s="196"/>
      <c r="I23" s="188"/>
    </row>
    <row r="24" spans="1:9" x14ac:dyDescent="0.35">
      <c r="A24" s="189" t="str">
        <f>CONCATENATE($A$14,".",TEXT(COUNTA(A$15:A23)-COUNTIF(A$15:A23,"*.")-COUNTIF(A$15:A23,"*)")+1,0))</f>
        <v>1.2</v>
      </c>
      <c r="B24" s="190" t="s">
        <v>119</v>
      </c>
      <c r="C24" s="191" t="s">
        <v>253</v>
      </c>
      <c r="D24" s="192"/>
      <c r="E24" s="193"/>
      <c r="F24" s="194"/>
      <c r="G24" s="195"/>
      <c r="H24" s="196"/>
      <c r="I24" s="188"/>
    </row>
    <row r="25" spans="1:9" x14ac:dyDescent="0.35">
      <c r="A25" s="197"/>
      <c r="B25" s="198" t="s">
        <v>112</v>
      </c>
      <c r="C25" s="199" t="s">
        <v>254</v>
      </c>
      <c r="D25" s="192"/>
      <c r="E25" s="193"/>
      <c r="F25" s="200" t="s">
        <v>5</v>
      </c>
      <c r="G25" s="195">
        <v>2200</v>
      </c>
      <c r="H25" s="5"/>
      <c r="I25" s="188">
        <f>ROUND(G25*H25,2)</f>
        <v>0</v>
      </c>
    </row>
    <row r="26" spans="1:9" ht="23.25" x14ac:dyDescent="0.35">
      <c r="A26" s="197"/>
      <c r="B26" s="198" t="s">
        <v>108</v>
      </c>
      <c r="C26" s="199" t="s">
        <v>255</v>
      </c>
      <c r="D26" s="192"/>
      <c r="E26" s="193"/>
      <c r="F26" s="200" t="s">
        <v>5</v>
      </c>
      <c r="G26" s="195">
        <v>300</v>
      </c>
      <c r="H26" s="5"/>
      <c r="I26" s="188">
        <f t="shared" ref="I26:I30" si="1">ROUND(G26*H26,2)</f>
        <v>0</v>
      </c>
    </row>
    <row r="27" spans="1:9" x14ac:dyDescent="0.35">
      <c r="A27" s="197"/>
      <c r="B27" s="198" t="s">
        <v>109</v>
      </c>
      <c r="C27" s="199" t="s">
        <v>256</v>
      </c>
      <c r="D27" s="192"/>
      <c r="E27" s="193"/>
      <c r="F27" s="200" t="s">
        <v>5</v>
      </c>
      <c r="G27" s="195">
        <v>480</v>
      </c>
      <c r="H27" s="5"/>
      <c r="I27" s="188">
        <f t="shared" si="1"/>
        <v>0</v>
      </c>
    </row>
    <row r="28" spans="1:9" x14ac:dyDescent="0.35">
      <c r="A28" s="197"/>
      <c r="B28" s="198" t="s">
        <v>113</v>
      </c>
      <c r="C28" s="199" t="s">
        <v>113</v>
      </c>
      <c r="D28" s="192"/>
      <c r="E28" s="193"/>
      <c r="F28" s="200" t="s">
        <v>5</v>
      </c>
      <c r="G28" s="195">
        <v>280</v>
      </c>
      <c r="H28" s="5"/>
      <c r="I28" s="188">
        <f t="shared" si="1"/>
        <v>0</v>
      </c>
    </row>
    <row r="29" spans="1:9" x14ac:dyDescent="0.35">
      <c r="A29" s="197"/>
      <c r="B29" s="198" t="s">
        <v>110</v>
      </c>
      <c r="C29" s="199" t="s">
        <v>257</v>
      </c>
      <c r="D29" s="192"/>
      <c r="E29" s="193"/>
      <c r="F29" s="200" t="s">
        <v>5</v>
      </c>
      <c r="G29" s="195">
        <v>240</v>
      </c>
      <c r="H29" s="5"/>
      <c r="I29" s="188">
        <f t="shared" si="1"/>
        <v>0</v>
      </c>
    </row>
    <row r="30" spans="1:9" ht="23.25" x14ac:dyDescent="0.35">
      <c r="A30" s="197"/>
      <c r="B30" s="198" t="s">
        <v>111</v>
      </c>
      <c r="C30" s="199" t="s">
        <v>258</v>
      </c>
      <c r="D30" s="192"/>
      <c r="E30" s="193"/>
      <c r="F30" s="200" t="s">
        <v>5</v>
      </c>
      <c r="G30" s="195">
        <v>8600</v>
      </c>
      <c r="H30" s="5"/>
      <c r="I30" s="188">
        <f t="shared" si="1"/>
        <v>0</v>
      </c>
    </row>
    <row r="31" spans="1:9" x14ac:dyDescent="0.35">
      <c r="A31" s="197"/>
      <c r="B31" s="190"/>
      <c r="C31" s="191"/>
      <c r="D31" s="192"/>
      <c r="E31" s="193"/>
      <c r="F31" s="200"/>
      <c r="G31" s="195"/>
      <c r="H31" s="196"/>
      <c r="I31" s="188"/>
    </row>
    <row r="32" spans="1:9" x14ac:dyDescent="0.35">
      <c r="A32" s="189" t="str">
        <f>CONCATENATE($A$14,".",TEXT(COUNTA(A$15:A31)-COUNTIF(A$15:A31,"*.")-COUNTIF(A$15:A31,"*)")+1,0))</f>
        <v>1.3</v>
      </c>
      <c r="B32" s="190" t="s">
        <v>97</v>
      </c>
      <c r="C32" s="191" t="s">
        <v>259</v>
      </c>
      <c r="D32" s="192"/>
      <c r="E32" s="193"/>
      <c r="F32" s="194"/>
      <c r="G32" s="195"/>
      <c r="H32" s="196"/>
      <c r="I32" s="188"/>
    </row>
    <row r="33" spans="1:9" ht="23.25" x14ac:dyDescent="0.35">
      <c r="A33" s="201"/>
      <c r="B33" s="198" t="s">
        <v>114</v>
      </c>
      <c r="C33" s="199" t="s">
        <v>260</v>
      </c>
      <c r="D33" s="192"/>
      <c r="E33" s="193"/>
      <c r="F33" s="200" t="s">
        <v>5</v>
      </c>
      <c r="G33" s="195">
        <v>450</v>
      </c>
      <c r="H33" s="5"/>
      <c r="I33" s="188">
        <f>ROUND(G33*H33,2)</f>
        <v>0</v>
      </c>
    </row>
    <row r="34" spans="1:9" ht="23.25" x14ac:dyDescent="0.35">
      <c r="A34" s="197"/>
      <c r="B34" s="198" t="s">
        <v>115</v>
      </c>
      <c r="C34" s="199" t="s">
        <v>261</v>
      </c>
      <c r="D34" s="192"/>
      <c r="E34" s="193"/>
      <c r="F34" s="200" t="s">
        <v>5</v>
      </c>
      <c r="G34" s="195">
        <v>90</v>
      </c>
      <c r="H34" s="5"/>
      <c r="I34" s="188">
        <f>ROUND(G34*H34,2)</f>
        <v>0</v>
      </c>
    </row>
    <row r="35" spans="1:9" x14ac:dyDescent="0.35">
      <c r="A35" s="197"/>
      <c r="B35" s="190"/>
      <c r="C35" s="191"/>
      <c r="D35" s="192"/>
      <c r="E35" s="193"/>
      <c r="F35" s="200"/>
      <c r="G35" s="195"/>
      <c r="H35" s="196"/>
      <c r="I35" s="188"/>
    </row>
    <row r="36" spans="1:9" ht="34.9" x14ac:dyDescent="0.35">
      <c r="A36" s="189" t="str">
        <f>CONCATENATE($A$14,".",TEXT(COUNTA(A$15:A35)-COUNTIF(A$15:A35,"*.")-COUNTIF(A$15:A35,"*)")+1,0))</f>
        <v>1.4</v>
      </c>
      <c r="B36" s="198" t="s">
        <v>116</v>
      </c>
      <c r="C36" s="199" t="s">
        <v>262</v>
      </c>
      <c r="D36" s="192"/>
      <c r="E36" s="193"/>
      <c r="F36" s="200" t="s">
        <v>5</v>
      </c>
      <c r="G36" s="195">
        <v>158</v>
      </c>
      <c r="H36" s="5"/>
      <c r="I36" s="188">
        <f>ROUND(G36*H36,2)</f>
        <v>0</v>
      </c>
    </row>
    <row r="37" spans="1:9" x14ac:dyDescent="0.35">
      <c r="A37" s="197"/>
      <c r="B37" s="190"/>
      <c r="C37" s="191"/>
      <c r="D37" s="192"/>
      <c r="E37" s="193"/>
      <c r="F37" s="200"/>
      <c r="G37" s="195"/>
      <c r="H37" s="196"/>
      <c r="I37" s="188"/>
    </row>
    <row r="38" spans="1:9" ht="23.25" x14ac:dyDescent="0.35">
      <c r="A38" s="189" t="str">
        <f>CONCATENATE($A$14,".",TEXT(COUNTA(A$15:A37)-COUNTIF(A$15:A37,"*.")-COUNTIF(A$15:A37,"*)")+1,0))</f>
        <v>1.5</v>
      </c>
      <c r="B38" s="190" t="s">
        <v>118</v>
      </c>
      <c r="C38" s="191" t="s">
        <v>263</v>
      </c>
      <c r="D38" s="192"/>
      <c r="E38" s="193"/>
      <c r="F38" s="194"/>
      <c r="G38" s="195"/>
      <c r="H38" s="196"/>
      <c r="I38" s="188"/>
    </row>
    <row r="39" spans="1:9" x14ac:dyDescent="0.35">
      <c r="A39" s="201"/>
      <c r="B39" s="198" t="s">
        <v>117</v>
      </c>
      <c r="C39" s="199" t="s">
        <v>264</v>
      </c>
      <c r="D39" s="192"/>
      <c r="E39" s="193"/>
      <c r="F39" s="200" t="s">
        <v>5</v>
      </c>
      <c r="G39" s="195">
        <v>160</v>
      </c>
      <c r="H39" s="5"/>
      <c r="I39" s="188">
        <f>ROUND(G39*H39,2)</f>
        <v>0</v>
      </c>
    </row>
    <row r="40" spans="1:9" x14ac:dyDescent="0.35">
      <c r="A40" s="202"/>
      <c r="B40" s="203"/>
      <c r="C40" s="204"/>
      <c r="D40" s="205"/>
      <c r="E40" s="206"/>
      <c r="F40" s="207"/>
      <c r="G40" s="208"/>
      <c r="H40" s="209"/>
      <c r="I40" s="210"/>
    </row>
    <row r="41" spans="1:9" s="179" customFormat="1" x14ac:dyDescent="0.35">
      <c r="A41" s="158"/>
      <c r="B41" s="159" t="str">
        <f>$B$8</f>
        <v>OZEMLJITVE</v>
      </c>
      <c r="C41" s="159" t="str">
        <f>$C$8</f>
        <v>EARTHING</v>
      </c>
      <c r="D41" s="211"/>
      <c r="E41" s="212"/>
      <c r="F41" s="162"/>
      <c r="G41" s="163"/>
      <c r="H41" s="164"/>
      <c r="I41" s="213">
        <f>SUM(I13:I40)</f>
        <v>0</v>
      </c>
    </row>
    <row r="42" spans="1:9" x14ac:dyDescent="0.35">
      <c r="B42" s="215"/>
      <c r="C42" s="215"/>
    </row>
    <row r="43" spans="1:9" x14ac:dyDescent="0.35">
      <c r="B43" s="215"/>
      <c r="C43" s="215"/>
    </row>
    <row r="44" spans="1:9" x14ac:dyDescent="0.35">
      <c r="B44" s="215"/>
      <c r="C44" s="215"/>
    </row>
    <row r="45" spans="1:9" x14ac:dyDescent="0.35">
      <c r="B45" s="215"/>
      <c r="C45" s="215"/>
    </row>
    <row r="46" spans="1:9" x14ac:dyDescent="0.35">
      <c r="B46" s="215"/>
      <c r="C46" s="215"/>
    </row>
    <row r="47" spans="1:9" x14ac:dyDescent="0.35">
      <c r="B47" s="215"/>
      <c r="C47" s="215"/>
    </row>
    <row r="48" spans="1:9" x14ac:dyDescent="0.35">
      <c r="B48" s="215"/>
      <c r="C48" s="215"/>
    </row>
    <row r="49" spans="2:7" x14ac:dyDescent="0.35">
      <c r="B49" s="215"/>
      <c r="C49" s="215"/>
    </row>
    <row r="50" spans="2:7" x14ac:dyDescent="0.35">
      <c r="B50" s="215"/>
      <c r="C50" s="215"/>
    </row>
    <row r="51" spans="2:7" x14ac:dyDescent="0.35">
      <c r="B51" s="215"/>
      <c r="C51" s="215"/>
    </row>
    <row r="52" spans="2:7" x14ac:dyDescent="0.35">
      <c r="B52" s="215"/>
      <c r="C52" s="215"/>
    </row>
    <row r="53" spans="2:7" x14ac:dyDescent="0.35">
      <c r="B53" s="215"/>
      <c r="C53" s="215"/>
    </row>
    <row r="54" spans="2:7" x14ac:dyDescent="0.35">
      <c r="B54" s="215"/>
      <c r="C54" s="215"/>
    </row>
    <row r="55" spans="2:7" x14ac:dyDescent="0.35">
      <c r="B55" s="215"/>
      <c r="C55" s="215"/>
    </row>
    <row r="56" spans="2:7" x14ac:dyDescent="0.35">
      <c r="B56" s="215"/>
      <c r="C56" s="215"/>
    </row>
    <row r="57" spans="2:7" x14ac:dyDescent="0.35">
      <c r="B57" s="215"/>
      <c r="C57" s="215"/>
    </row>
    <row r="58" spans="2:7" x14ac:dyDescent="0.35">
      <c r="B58" s="215"/>
      <c r="C58" s="215"/>
    </row>
    <row r="59" spans="2:7" x14ac:dyDescent="0.35">
      <c r="B59" s="215"/>
      <c r="C59" s="215"/>
    </row>
    <row r="60" spans="2:7" x14ac:dyDescent="0.35">
      <c r="B60" s="215"/>
      <c r="C60" s="215"/>
    </row>
    <row r="61" spans="2:7" x14ac:dyDescent="0.35">
      <c r="B61" s="215"/>
      <c r="C61" s="215"/>
      <c r="G61" s="4"/>
    </row>
    <row r="62" spans="2:7" x14ac:dyDescent="0.35">
      <c r="B62" s="215"/>
      <c r="C62" s="215"/>
    </row>
    <row r="63" spans="2:7" x14ac:dyDescent="0.35">
      <c r="B63" s="215"/>
      <c r="C63" s="215"/>
    </row>
    <row r="64" spans="2:7" x14ac:dyDescent="0.35">
      <c r="B64" s="215"/>
      <c r="C64" s="215"/>
    </row>
    <row r="65" spans="2:3" x14ac:dyDescent="0.35">
      <c r="B65" s="215"/>
      <c r="C65" s="215"/>
    </row>
    <row r="66" spans="2:3" x14ac:dyDescent="0.35">
      <c r="B66" s="215"/>
      <c r="C66" s="215"/>
    </row>
    <row r="67" spans="2:3" x14ac:dyDescent="0.35">
      <c r="B67" s="215"/>
      <c r="C67" s="215"/>
    </row>
    <row r="68" spans="2:3" x14ac:dyDescent="0.35">
      <c r="B68" s="215"/>
      <c r="C68" s="215"/>
    </row>
    <row r="69" spans="2:3" x14ac:dyDescent="0.35">
      <c r="B69" s="215"/>
      <c r="C69" s="215"/>
    </row>
    <row r="70" spans="2:3" x14ac:dyDescent="0.35">
      <c r="B70" s="215"/>
      <c r="C70" s="215"/>
    </row>
    <row r="71" spans="2:3" x14ac:dyDescent="0.35">
      <c r="B71" s="215"/>
      <c r="C71" s="215"/>
    </row>
    <row r="72" spans="2:3" x14ac:dyDescent="0.35">
      <c r="B72" s="215"/>
      <c r="C72" s="215"/>
    </row>
    <row r="73" spans="2:3" x14ac:dyDescent="0.35">
      <c r="B73" s="215"/>
      <c r="C73" s="215"/>
    </row>
    <row r="74" spans="2:3" x14ac:dyDescent="0.35">
      <c r="B74" s="215"/>
      <c r="C74" s="215"/>
    </row>
    <row r="75" spans="2:3" x14ac:dyDescent="0.35">
      <c r="B75" s="215"/>
      <c r="C75" s="215"/>
    </row>
    <row r="76" spans="2:3" x14ac:dyDescent="0.35">
      <c r="B76" s="215"/>
      <c r="C76" s="215"/>
    </row>
    <row r="77" spans="2:3" x14ac:dyDescent="0.35">
      <c r="B77" s="215"/>
      <c r="C77" s="215"/>
    </row>
    <row r="78" spans="2:3" x14ac:dyDescent="0.35">
      <c r="B78" s="215"/>
      <c r="C78" s="215"/>
    </row>
    <row r="79" spans="2:3" x14ac:dyDescent="0.35">
      <c r="B79" s="215"/>
      <c r="C79" s="215"/>
    </row>
    <row r="80" spans="2:3" x14ac:dyDescent="0.35">
      <c r="B80" s="215"/>
      <c r="C80" s="215"/>
    </row>
    <row r="81" spans="2:3" x14ac:dyDescent="0.35">
      <c r="B81" s="215"/>
      <c r="C81" s="215"/>
    </row>
    <row r="82" spans="2:3" x14ac:dyDescent="0.35">
      <c r="B82" s="215"/>
      <c r="C82" s="215"/>
    </row>
    <row r="83" spans="2:3" x14ac:dyDescent="0.35">
      <c r="B83" s="215"/>
      <c r="C83" s="215"/>
    </row>
    <row r="84" spans="2:3" x14ac:dyDescent="0.35">
      <c r="B84" s="215"/>
      <c r="C84" s="215"/>
    </row>
    <row r="85" spans="2:3" x14ac:dyDescent="0.35">
      <c r="B85" s="215"/>
      <c r="C85" s="215"/>
    </row>
    <row r="86" spans="2:3" x14ac:dyDescent="0.35">
      <c r="B86" s="215"/>
      <c r="C86" s="215"/>
    </row>
    <row r="87" spans="2:3" x14ac:dyDescent="0.35">
      <c r="B87" s="215"/>
      <c r="C87" s="215"/>
    </row>
    <row r="88" spans="2:3" x14ac:dyDescent="0.35">
      <c r="B88" s="215"/>
      <c r="C88" s="215"/>
    </row>
    <row r="89" spans="2:3" x14ac:dyDescent="0.35">
      <c r="B89" s="215"/>
      <c r="C89" s="215"/>
    </row>
    <row r="90" spans="2:3" x14ac:dyDescent="0.35">
      <c r="B90" s="215"/>
      <c r="C90" s="215"/>
    </row>
    <row r="91" spans="2:3" x14ac:dyDescent="0.35">
      <c r="B91" s="215"/>
      <c r="C91" s="215"/>
    </row>
    <row r="92" spans="2:3" x14ac:dyDescent="0.35">
      <c r="B92" s="215"/>
      <c r="C92" s="215"/>
    </row>
    <row r="93" spans="2:3" x14ac:dyDescent="0.35">
      <c r="B93" s="215"/>
      <c r="C93" s="215"/>
    </row>
    <row r="94" spans="2:3" x14ac:dyDescent="0.35">
      <c r="B94" s="215"/>
      <c r="C94" s="215"/>
    </row>
    <row r="95" spans="2:3" x14ac:dyDescent="0.35">
      <c r="B95" s="215"/>
      <c r="C95" s="215"/>
    </row>
    <row r="96" spans="2:3" x14ac:dyDescent="0.35">
      <c r="B96" s="215"/>
      <c r="C96" s="215"/>
    </row>
    <row r="97" spans="2:3" x14ac:dyDescent="0.35">
      <c r="B97" s="215"/>
      <c r="C97" s="215"/>
    </row>
    <row r="98" spans="2:3" x14ac:dyDescent="0.35">
      <c r="B98" s="215"/>
      <c r="C98" s="215"/>
    </row>
    <row r="99" spans="2:3" x14ac:dyDescent="0.35">
      <c r="B99" s="215"/>
      <c r="C99" s="215"/>
    </row>
    <row r="100" spans="2:3" x14ac:dyDescent="0.35">
      <c r="B100" s="215"/>
      <c r="C100" s="215"/>
    </row>
    <row r="101" spans="2:3" x14ac:dyDescent="0.35">
      <c r="B101" s="215"/>
      <c r="C101" s="215"/>
    </row>
    <row r="102" spans="2:3" x14ac:dyDescent="0.35">
      <c r="B102" s="215"/>
      <c r="C102" s="215"/>
    </row>
    <row r="103" spans="2:3" x14ac:dyDescent="0.35">
      <c r="B103" s="215"/>
      <c r="C103" s="215"/>
    </row>
    <row r="104" spans="2:3" x14ac:dyDescent="0.35">
      <c r="B104" s="215"/>
      <c r="C104" s="215"/>
    </row>
    <row r="105" spans="2:3" x14ac:dyDescent="0.35">
      <c r="B105" s="215"/>
      <c r="C105" s="215"/>
    </row>
    <row r="106" spans="2:3" x14ac:dyDescent="0.35">
      <c r="B106" s="215"/>
      <c r="C106" s="215"/>
    </row>
    <row r="107" spans="2:3" x14ac:dyDescent="0.35">
      <c r="B107" s="215"/>
      <c r="C107" s="215"/>
    </row>
    <row r="108" spans="2:3" x14ac:dyDescent="0.35">
      <c r="B108" s="215"/>
      <c r="C108" s="215"/>
    </row>
    <row r="109" spans="2:3" x14ac:dyDescent="0.35">
      <c r="B109" s="215"/>
      <c r="C109" s="215"/>
    </row>
    <row r="110" spans="2:3" x14ac:dyDescent="0.35">
      <c r="B110" s="215"/>
      <c r="C110" s="215"/>
    </row>
    <row r="111" spans="2:3" x14ac:dyDescent="0.35">
      <c r="B111" s="215"/>
      <c r="C111" s="215"/>
    </row>
    <row r="112" spans="2:3" x14ac:dyDescent="0.35">
      <c r="B112" s="215"/>
      <c r="C112" s="215"/>
    </row>
    <row r="113" spans="2:3" x14ac:dyDescent="0.35">
      <c r="B113" s="215"/>
      <c r="C113" s="215"/>
    </row>
    <row r="114" spans="2:3" x14ac:dyDescent="0.35">
      <c r="B114" s="215"/>
      <c r="C114" s="215"/>
    </row>
    <row r="115" spans="2:3" x14ac:dyDescent="0.35">
      <c r="B115" s="215"/>
      <c r="C115" s="215"/>
    </row>
    <row r="116" spans="2:3" x14ac:dyDescent="0.35">
      <c r="B116" s="215"/>
      <c r="C116" s="215"/>
    </row>
    <row r="117" spans="2:3" x14ac:dyDescent="0.35">
      <c r="B117" s="215"/>
      <c r="C117" s="215"/>
    </row>
    <row r="118" spans="2:3" x14ac:dyDescent="0.35">
      <c r="B118" s="215"/>
      <c r="C118" s="215"/>
    </row>
    <row r="119" spans="2:3" x14ac:dyDescent="0.35">
      <c r="B119" s="215"/>
      <c r="C119" s="215"/>
    </row>
    <row r="120" spans="2:3" x14ac:dyDescent="0.35">
      <c r="B120" s="215"/>
      <c r="C120" s="215"/>
    </row>
    <row r="121" spans="2:3" x14ac:dyDescent="0.35">
      <c r="B121" s="215"/>
      <c r="C121" s="215"/>
    </row>
    <row r="122" spans="2:3" x14ac:dyDescent="0.35">
      <c r="B122" s="215"/>
      <c r="C122" s="215"/>
    </row>
    <row r="123" spans="2:3" x14ac:dyDescent="0.35">
      <c r="B123" s="215"/>
      <c r="C123" s="215"/>
    </row>
    <row r="124" spans="2:3" x14ac:dyDescent="0.35">
      <c r="B124" s="215"/>
      <c r="C124" s="215"/>
    </row>
    <row r="125" spans="2:3" x14ac:dyDescent="0.35">
      <c r="B125" s="215"/>
      <c r="C125" s="215"/>
    </row>
    <row r="126" spans="2:3" x14ac:dyDescent="0.35">
      <c r="B126" s="215"/>
      <c r="C126" s="215"/>
    </row>
    <row r="127" spans="2:3" x14ac:dyDescent="0.35">
      <c r="B127" s="215"/>
      <c r="C127" s="215"/>
    </row>
    <row r="128" spans="2:3" x14ac:dyDescent="0.35">
      <c r="B128" s="215"/>
      <c r="C128" s="215"/>
    </row>
    <row r="129" spans="2:3" x14ac:dyDescent="0.35">
      <c r="B129" s="215"/>
      <c r="C129" s="215"/>
    </row>
    <row r="130" spans="2:3" x14ac:dyDescent="0.35">
      <c r="B130" s="215"/>
      <c r="C130" s="215"/>
    </row>
    <row r="131" spans="2:3" x14ac:dyDescent="0.35">
      <c r="B131" s="215"/>
      <c r="C131" s="215"/>
    </row>
    <row r="132" spans="2:3" x14ac:dyDescent="0.35">
      <c r="B132" s="215"/>
      <c r="C132" s="215"/>
    </row>
    <row r="133" spans="2:3" x14ac:dyDescent="0.35">
      <c r="B133" s="215"/>
      <c r="C133" s="215"/>
    </row>
    <row r="134" spans="2:3" x14ac:dyDescent="0.35">
      <c r="B134" s="215"/>
      <c r="C134" s="215"/>
    </row>
    <row r="135" spans="2:3" x14ac:dyDescent="0.35">
      <c r="B135" s="215"/>
      <c r="C135" s="215"/>
    </row>
    <row r="136" spans="2:3" x14ac:dyDescent="0.35">
      <c r="B136" s="215"/>
      <c r="C136" s="215"/>
    </row>
    <row r="137" spans="2:3" x14ac:dyDescent="0.35">
      <c r="B137" s="215"/>
      <c r="C137" s="215"/>
    </row>
    <row r="138" spans="2:3" x14ac:dyDescent="0.35">
      <c r="B138" s="215"/>
      <c r="C138" s="215"/>
    </row>
    <row r="139" spans="2:3" x14ac:dyDescent="0.35">
      <c r="B139" s="215"/>
      <c r="C139" s="215"/>
    </row>
    <row r="140" spans="2:3" x14ac:dyDescent="0.35">
      <c r="B140" s="215"/>
      <c r="C140" s="215"/>
    </row>
    <row r="141" spans="2:3" x14ac:dyDescent="0.35">
      <c r="B141" s="215"/>
      <c r="C141" s="215"/>
    </row>
    <row r="142" spans="2:3" x14ac:dyDescent="0.35">
      <c r="B142" s="215"/>
      <c r="C142" s="215"/>
    </row>
    <row r="143" spans="2:3" x14ac:dyDescent="0.35">
      <c r="B143" s="215"/>
      <c r="C143" s="215"/>
    </row>
    <row r="144" spans="2:3" x14ac:dyDescent="0.35">
      <c r="B144" s="215"/>
      <c r="C144" s="215"/>
    </row>
    <row r="145" spans="2:3" x14ac:dyDescent="0.35">
      <c r="B145" s="215"/>
      <c r="C145" s="215"/>
    </row>
    <row r="146" spans="2:3" x14ac:dyDescent="0.35">
      <c r="B146" s="215"/>
      <c r="C146" s="215"/>
    </row>
    <row r="147" spans="2:3" x14ac:dyDescent="0.35">
      <c r="B147" s="215"/>
      <c r="C147" s="215"/>
    </row>
    <row r="148" spans="2:3" x14ac:dyDescent="0.35">
      <c r="B148" s="215"/>
      <c r="C148" s="215"/>
    </row>
    <row r="149" spans="2:3" x14ac:dyDescent="0.35">
      <c r="B149" s="215"/>
      <c r="C149" s="215"/>
    </row>
    <row r="150" spans="2:3" x14ac:dyDescent="0.35">
      <c r="B150" s="215"/>
      <c r="C150" s="215"/>
    </row>
    <row r="151" spans="2:3" x14ac:dyDescent="0.35">
      <c r="B151" s="215"/>
      <c r="C151" s="215"/>
    </row>
    <row r="152" spans="2:3" x14ac:dyDescent="0.35">
      <c r="B152" s="215"/>
      <c r="C152" s="215"/>
    </row>
    <row r="153" spans="2:3" x14ac:dyDescent="0.35">
      <c r="B153" s="215"/>
      <c r="C153" s="215"/>
    </row>
    <row r="154" spans="2:3" x14ac:dyDescent="0.35">
      <c r="B154" s="215"/>
      <c r="C154" s="215"/>
    </row>
    <row r="155" spans="2:3" x14ac:dyDescent="0.35">
      <c r="B155" s="215"/>
      <c r="C155" s="215"/>
    </row>
    <row r="156" spans="2:3" x14ac:dyDescent="0.35">
      <c r="B156" s="215"/>
      <c r="C156" s="215"/>
    </row>
    <row r="157" spans="2:3" x14ac:dyDescent="0.35">
      <c r="B157" s="215"/>
      <c r="C157" s="215"/>
    </row>
    <row r="158" spans="2:3" x14ac:dyDescent="0.35">
      <c r="B158" s="215"/>
      <c r="C158" s="215"/>
    </row>
    <row r="159" spans="2:3" x14ac:dyDescent="0.35">
      <c r="B159" s="215"/>
      <c r="C159" s="215"/>
    </row>
    <row r="160" spans="2:3" x14ac:dyDescent="0.35">
      <c r="B160" s="215"/>
      <c r="C160" s="215"/>
    </row>
    <row r="161" spans="2:3" x14ac:dyDescent="0.35">
      <c r="B161" s="215"/>
      <c r="C161" s="215"/>
    </row>
    <row r="162" spans="2:3" x14ac:dyDescent="0.35">
      <c r="B162" s="215"/>
      <c r="C162" s="215"/>
    </row>
    <row r="163" spans="2:3" x14ac:dyDescent="0.35">
      <c r="B163" s="215"/>
      <c r="C163" s="215"/>
    </row>
    <row r="164" spans="2:3" x14ac:dyDescent="0.35">
      <c r="B164" s="215"/>
      <c r="C164" s="215"/>
    </row>
    <row r="165" spans="2:3" x14ac:dyDescent="0.35">
      <c r="B165" s="215"/>
      <c r="C165" s="215"/>
    </row>
    <row r="166" spans="2:3" x14ac:dyDescent="0.35">
      <c r="B166" s="215"/>
      <c r="C166" s="215"/>
    </row>
    <row r="167" spans="2:3" x14ac:dyDescent="0.35">
      <c r="B167" s="215"/>
      <c r="C167" s="215"/>
    </row>
    <row r="168" spans="2:3" x14ac:dyDescent="0.35">
      <c r="B168" s="215"/>
      <c r="C168" s="215"/>
    </row>
    <row r="169" spans="2:3" x14ac:dyDescent="0.35">
      <c r="B169" s="215"/>
      <c r="C169" s="215"/>
    </row>
    <row r="170" spans="2:3" x14ac:dyDescent="0.35">
      <c r="B170" s="215"/>
      <c r="C170" s="215"/>
    </row>
    <row r="171" spans="2:3" x14ac:dyDescent="0.35">
      <c r="B171" s="215"/>
      <c r="C171" s="215"/>
    </row>
    <row r="172" spans="2:3" x14ac:dyDescent="0.35">
      <c r="B172" s="215"/>
      <c r="C172" s="215"/>
    </row>
    <row r="173" spans="2:3" x14ac:dyDescent="0.35">
      <c r="B173" s="215"/>
      <c r="C173" s="215"/>
    </row>
    <row r="174" spans="2:3" x14ac:dyDescent="0.35">
      <c r="B174" s="215"/>
      <c r="C174" s="215"/>
    </row>
    <row r="175" spans="2:3" x14ac:dyDescent="0.35">
      <c r="B175" s="215"/>
      <c r="C175" s="215"/>
    </row>
    <row r="176" spans="2:3" x14ac:dyDescent="0.35">
      <c r="B176" s="215"/>
      <c r="C176" s="215"/>
    </row>
    <row r="177" spans="2:3" x14ac:dyDescent="0.35">
      <c r="B177" s="215"/>
      <c r="C177" s="215"/>
    </row>
    <row r="178" spans="2:3" x14ac:dyDescent="0.35">
      <c r="B178" s="215"/>
      <c r="C178" s="215"/>
    </row>
    <row r="179" spans="2:3" x14ac:dyDescent="0.35">
      <c r="B179" s="215"/>
      <c r="C179" s="215"/>
    </row>
    <row r="180" spans="2:3" x14ac:dyDescent="0.35">
      <c r="B180" s="215"/>
      <c r="C180" s="215"/>
    </row>
    <row r="181" spans="2:3" x14ac:dyDescent="0.35">
      <c r="B181" s="215"/>
      <c r="C181" s="215"/>
    </row>
    <row r="182" spans="2:3" x14ac:dyDescent="0.35">
      <c r="B182" s="215"/>
      <c r="C182" s="215"/>
    </row>
    <row r="183" spans="2:3" x14ac:dyDescent="0.35">
      <c r="B183" s="215"/>
      <c r="C183" s="215"/>
    </row>
    <row r="184" spans="2:3" x14ac:dyDescent="0.35">
      <c r="B184" s="215"/>
      <c r="C184" s="215"/>
    </row>
    <row r="185" spans="2:3" x14ac:dyDescent="0.35">
      <c r="B185" s="215"/>
      <c r="C185" s="215"/>
    </row>
    <row r="186" spans="2:3" x14ac:dyDescent="0.35">
      <c r="B186" s="215"/>
      <c r="C186" s="215"/>
    </row>
    <row r="187" spans="2:3" x14ac:dyDescent="0.35">
      <c r="B187" s="215"/>
      <c r="C187" s="215"/>
    </row>
    <row r="188" spans="2:3" x14ac:dyDescent="0.35">
      <c r="B188" s="215"/>
      <c r="C188" s="215"/>
    </row>
    <row r="189" spans="2:3" x14ac:dyDescent="0.35">
      <c r="B189" s="215"/>
      <c r="C189" s="215"/>
    </row>
    <row r="190" spans="2:3" x14ac:dyDescent="0.35">
      <c r="B190" s="215"/>
      <c r="C190" s="215"/>
    </row>
    <row r="191" spans="2:3" x14ac:dyDescent="0.35">
      <c r="B191" s="215"/>
      <c r="C191" s="215"/>
    </row>
    <row r="192" spans="2:3" x14ac:dyDescent="0.35">
      <c r="B192" s="215"/>
      <c r="C192" s="215"/>
    </row>
    <row r="193" spans="2:3" x14ac:dyDescent="0.35">
      <c r="B193" s="215"/>
      <c r="C193" s="215"/>
    </row>
    <row r="194" spans="2:3" x14ac:dyDescent="0.35">
      <c r="B194" s="215"/>
      <c r="C194" s="215"/>
    </row>
    <row r="195" spans="2:3" x14ac:dyDescent="0.35">
      <c r="B195" s="215"/>
      <c r="C195" s="215"/>
    </row>
    <row r="196" spans="2:3" x14ac:dyDescent="0.35">
      <c r="B196" s="215"/>
      <c r="C196" s="215"/>
    </row>
    <row r="197" spans="2:3" x14ac:dyDescent="0.35">
      <c r="B197" s="215"/>
      <c r="C197" s="215"/>
    </row>
    <row r="198" spans="2:3" x14ac:dyDescent="0.35">
      <c r="B198" s="215"/>
      <c r="C198" s="215"/>
    </row>
    <row r="199" spans="2:3" x14ac:dyDescent="0.35">
      <c r="B199" s="215"/>
      <c r="C199" s="215"/>
    </row>
    <row r="200" spans="2:3" x14ac:dyDescent="0.35">
      <c r="B200" s="215"/>
      <c r="C200" s="215"/>
    </row>
    <row r="201" spans="2:3" x14ac:dyDescent="0.35">
      <c r="B201" s="215"/>
      <c r="C201" s="215"/>
    </row>
    <row r="202" spans="2:3" x14ac:dyDescent="0.35">
      <c r="B202" s="215"/>
      <c r="C202" s="215"/>
    </row>
    <row r="203" spans="2:3" x14ac:dyDescent="0.35">
      <c r="B203" s="215"/>
      <c r="C203" s="215"/>
    </row>
    <row r="204" spans="2:3" x14ac:dyDescent="0.35">
      <c r="B204" s="215"/>
      <c r="C204" s="215"/>
    </row>
    <row r="205" spans="2:3" x14ac:dyDescent="0.35">
      <c r="B205" s="215"/>
      <c r="C205" s="215"/>
    </row>
    <row r="206" spans="2:3" x14ac:dyDescent="0.35">
      <c r="B206" s="215"/>
      <c r="C206" s="215"/>
    </row>
    <row r="207" spans="2:3" x14ac:dyDescent="0.35">
      <c r="B207" s="215"/>
      <c r="C207" s="215"/>
    </row>
    <row r="208" spans="2:3" x14ac:dyDescent="0.35">
      <c r="B208" s="215"/>
      <c r="C208" s="215"/>
    </row>
    <row r="209" spans="2:3" x14ac:dyDescent="0.35">
      <c r="B209" s="215"/>
      <c r="C209" s="215"/>
    </row>
    <row r="210" spans="2:3" x14ac:dyDescent="0.35">
      <c r="B210" s="215"/>
      <c r="C210" s="215"/>
    </row>
    <row r="211" spans="2:3" x14ac:dyDescent="0.35">
      <c r="B211" s="215"/>
      <c r="C211" s="215"/>
    </row>
    <row r="212" spans="2:3" x14ac:dyDescent="0.35">
      <c r="B212" s="215"/>
      <c r="C212" s="215"/>
    </row>
    <row r="213" spans="2:3" x14ac:dyDescent="0.35">
      <c r="B213" s="215"/>
      <c r="C213" s="215"/>
    </row>
    <row r="214" spans="2:3" x14ac:dyDescent="0.35">
      <c r="B214" s="215"/>
      <c r="C214" s="215"/>
    </row>
    <row r="215" spans="2:3" x14ac:dyDescent="0.35">
      <c r="B215" s="215"/>
      <c r="C215" s="215"/>
    </row>
    <row r="216" spans="2:3" x14ac:dyDescent="0.35">
      <c r="B216" s="215"/>
      <c r="C216" s="215"/>
    </row>
    <row r="217" spans="2:3" x14ac:dyDescent="0.35">
      <c r="B217" s="215"/>
      <c r="C217" s="215"/>
    </row>
    <row r="218" spans="2:3" x14ac:dyDescent="0.35">
      <c r="B218" s="215"/>
      <c r="C218" s="215"/>
    </row>
    <row r="219" spans="2:3" x14ac:dyDescent="0.35">
      <c r="B219" s="215"/>
      <c r="C219" s="215"/>
    </row>
    <row r="220" spans="2:3" x14ac:dyDescent="0.35">
      <c r="B220" s="215"/>
      <c r="C220" s="215"/>
    </row>
    <row r="221" spans="2:3" x14ac:dyDescent="0.35">
      <c r="B221" s="215"/>
      <c r="C221" s="215"/>
    </row>
    <row r="222" spans="2:3" x14ac:dyDescent="0.35">
      <c r="B222" s="215"/>
      <c r="C222" s="215"/>
    </row>
    <row r="223" spans="2:3" x14ac:dyDescent="0.35">
      <c r="B223" s="215"/>
      <c r="C223" s="215"/>
    </row>
    <row r="224" spans="2:3" x14ac:dyDescent="0.35">
      <c r="B224" s="215"/>
      <c r="C224" s="215"/>
    </row>
    <row r="225" spans="2:3" x14ac:dyDescent="0.35">
      <c r="B225" s="215"/>
      <c r="C225" s="215"/>
    </row>
    <row r="226" spans="2:3" x14ac:dyDescent="0.35">
      <c r="B226" s="215"/>
      <c r="C226" s="215"/>
    </row>
    <row r="227" spans="2:3" x14ac:dyDescent="0.35">
      <c r="B227" s="215"/>
      <c r="C227" s="215"/>
    </row>
    <row r="228" spans="2:3" x14ac:dyDescent="0.35">
      <c r="B228" s="215"/>
      <c r="C228" s="215"/>
    </row>
    <row r="229" spans="2:3" x14ac:dyDescent="0.35">
      <c r="B229" s="215"/>
      <c r="C229" s="215"/>
    </row>
    <row r="230" spans="2:3" x14ac:dyDescent="0.35">
      <c r="B230" s="215"/>
      <c r="C230" s="215"/>
    </row>
    <row r="231" spans="2:3" x14ac:dyDescent="0.35">
      <c r="B231" s="215"/>
      <c r="C231" s="215"/>
    </row>
    <row r="232" spans="2:3" x14ac:dyDescent="0.35">
      <c r="B232" s="215"/>
      <c r="C232" s="215"/>
    </row>
    <row r="233" spans="2:3" x14ac:dyDescent="0.35">
      <c r="B233" s="215"/>
      <c r="C233" s="215"/>
    </row>
    <row r="234" spans="2:3" x14ac:dyDescent="0.35">
      <c r="B234" s="215"/>
      <c r="C234" s="215"/>
    </row>
    <row r="235" spans="2:3" x14ac:dyDescent="0.35">
      <c r="B235" s="215"/>
      <c r="C235" s="215"/>
    </row>
    <row r="236" spans="2:3" x14ac:dyDescent="0.35">
      <c r="B236" s="215"/>
      <c r="C236" s="215"/>
    </row>
    <row r="237" spans="2:3" x14ac:dyDescent="0.35">
      <c r="B237" s="215"/>
      <c r="C237" s="215"/>
    </row>
    <row r="238" spans="2:3" x14ac:dyDescent="0.35">
      <c r="B238" s="215"/>
      <c r="C238" s="215"/>
    </row>
    <row r="239" spans="2:3" x14ac:dyDescent="0.35">
      <c r="B239" s="215"/>
      <c r="C239" s="215"/>
    </row>
    <row r="240" spans="2:3" x14ac:dyDescent="0.35">
      <c r="B240" s="215"/>
      <c r="C240" s="215"/>
    </row>
    <row r="241" spans="2:3" x14ac:dyDescent="0.35">
      <c r="B241" s="215"/>
      <c r="C241" s="215"/>
    </row>
    <row r="242" spans="2:3" x14ac:dyDescent="0.35">
      <c r="B242" s="215"/>
      <c r="C242" s="215"/>
    </row>
    <row r="243" spans="2:3" x14ac:dyDescent="0.35">
      <c r="B243" s="215"/>
      <c r="C243" s="215"/>
    </row>
    <row r="244" spans="2:3" x14ac:dyDescent="0.35">
      <c r="B244" s="215"/>
      <c r="C244" s="215"/>
    </row>
    <row r="245" spans="2:3" x14ac:dyDescent="0.35">
      <c r="B245" s="215"/>
      <c r="C245" s="215"/>
    </row>
    <row r="246" spans="2:3" x14ac:dyDescent="0.35">
      <c r="B246" s="215"/>
      <c r="C246" s="215"/>
    </row>
    <row r="247" spans="2:3" x14ac:dyDescent="0.35">
      <c r="B247" s="215"/>
      <c r="C247" s="215"/>
    </row>
    <row r="248" spans="2:3" x14ac:dyDescent="0.35">
      <c r="B248" s="215"/>
      <c r="C248" s="215"/>
    </row>
    <row r="249" spans="2:3" x14ac:dyDescent="0.35">
      <c r="B249" s="215"/>
      <c r="C249" s="215"/>
    </row>
    <row r="250" spans="2:3" x14ac:dyDescent="0.35">
      <c r="B250" s="215"/>
      <c r="C250" s="215"/>
    </row>
    <row r="251" spans="2:3" x14ac:dyDescent="0.35">
      <c r="B251" s="215"/>
      <c r="C251" s="215"/>
    </row>
    <row r="252" spans="2:3" x14ac:dyDescent="0.35">
      <c r="B252" s="215"/>
      <c r="C252" s="215"/>
    </row>
    <row r="253" spans="2:3" x14ac:dyDescent="0.35">
      <c r="B253" s="215"/>
      <c r="C253" s="215"/>
    </row>
    <row r="254" spans="2:3" x14ac:dyDescent="0.35">
      <c r="B254" s="215"/>
      <c r="C254" s="215"/>
    </row>
    <row r="255" spans="2:3" x14ac:dyDescent="0.35">
      <c r="B255" s="215"/>
      <c r="C255" s="215"/>
    </row>
    <row r="256" spans="2:3" x14ac:dyDescent="0.35">
      <c r="B256" s="215"/>
      <c r="C256" s="215"/>
    </row>
    <row r="257" spans="2:3" x14ac:dyDescent="0.35">
      <c r="B257" s="215"/>
      <c r="C257" s="215"/>
    </row>
    <row r="258" spans="2:3" x14ac:dyDescent="0.35">
      <c r="B258" s="215"/>
      <c r="C258" s="215"/>
    </row>
    <row r="259" spans="2:3" x14ac:dyDescent="0.35">
      <c r="B259" s="215"/>
      <c r="C259" s="215"/>
    </row>
    <row r="260" spans="2:3" x14ac:dyDescent="0.35">
      <c r="B260" s="215"/>
      <c r="C260" s="215"/>
    </row>
    <row r="261" spans="2:3" x14ac:dyDescent="0.35">
      <c r="B261" s="215"/>
      <c r="C261" s="215"/>
    </row>
    <row r="262" spans="2:3" x14ac:dyDescent="0.35">
      <c r="B262" s="215"/>
      <c r="C262" s="215"/>
    </row>
    <row r="263" spans="2:3" x14ac:dyDescent="0.35">
      <c r="B263" s="215"/>
      <c r="C263" s="215"/>
    </row>
    <row r="264" spans="2:3" x14ac:dyDescent="0.35">
      <c r="B264" s="215"/>
      <c r="C264" s="215"/>
    </row>
    <row r="265" spans="2:3" x14ac:dyDescent="0.35">
      <c r="B265" s="215"/>
      <c r="C265" s="215"/>
    </row>
    <row r="266" spans="2:3" x14ac:dyDescent="0.35">
      <c r="B266" s="215"/>
      <c r="C266" s="215"/>
    </row>
    <row r="267" spans="2:3" x14ac:dyDescent="0.35">
      <c r="B267" s="215"/>
      <c r="C267" s="215"/>
    </row>
    <row r="268" spans="2:3" x14ac:dyDescent="0.35">
      <c r="B268" s="215"/>
      <c r="C268" s="215"/>
    </row>
    <row r="269" spans="2:3" x14ac:dyDescent="0.35">
      <c r="B269" s="215"/>
      <c r="C269" s="215"/>
    </row>
    <row r="270" spans="2:3" x14ac:dyDescent="0.35">
      <c r="B270" s="215"/>
      <c r="C270" s="215"/>
    </row>
    <row r="271" spans="2:3" x14ac:dyDescent="0.35">
      <c r="B271" s="215"/>
      <c r="C271" s="215"/>
    </row>
    <row r="272" spans="2:3" x14ac:dyDescent="0.35">
      <c r="B272" s="215"/>
      <c r="C272" s="215"/>
    </row>
    <row r="273" spans="2:3" x14ac:dyDescent="0.35">
      <c r="B273" s="215"/>
      <c r="C273" s="215"/>
    </row>
    <row r="274" spans="2:3" x14ac:dyDescent="0.35">
      <c r="B274" s="215"/>
      <c r="C274" s="215"/>
    </row>
    <row r="275" spans="2:3" x14ac:dyDescent="0.35">
      <c r="B275" s="215"/>
      <c r="C275" s="215"/>
    </row>
    <row r="276" spans="2:3" x14ac:dyDescent="0.35">
      <c r="B276" s="215"/>
      <c r="C276" s="215"/>
    </row>
    <row r="277" spans="2:3" x14ac:dyDescent="0.35">
      <c r="B277" s="215"/>
      <c r="C277" s="215"/>
    </row>
    <row r="278" spans="2:3" x14ac:dyDescent="0.35">
      <c r="B278" s="215"/>
      <c r="C278" s="215"/>
    </row>
    <row r="279" spans="2:3" x14ac:dyDescent="0.35">
      <c r="B279" s="215"/>
      <c r="C279" s="215"/>
    </row>
    <row r="280" spans="2:3" x14ac:dyDescent="0.35">
      <c r="B280" s="215"/>
      <c r="C280" s="215"/>
    </row>
    <row r="281" spans="2:3" x14ac:dyDescent="0.35">
      <c r="B281" s="215"/>
      <c r="C281" s="215"/>
    </row>
    <row r="282" spans="2:3" x14ac:dyDescent="0.35">
      <c r="B282" s="215"/>
      <c r="C282" s="215"/>
    </row>
    <row r="283" spans="2:3" x14ac:dyDescent="0.35">
      <c r="B283" s="215"/>
      <c r="C283" s="215"/>
    </row>
    <row r="284" spans="2:3" x14ac:dyDescent="0.35">
      <c r="B284" s="215"/>
      <c r="C284" s="215"/>
    </row>
    <row r="285" spans="2:3" x14ac:dyDescent="0.35">
      <c r="B285" s="215"/>
      <c r="C285" s="215"/>
    </row>
    <row r="286" spans="2:3" x14ac:dyDescent="0.35">
      <c r="B286" s="215"/>
      <c r="C286" s="215"/>
    </row>
    <row r="287" spans="2:3" x14ac:dyDescent="0.35">
      <c r="B287" s="215"/>
      <c r="C287" s="215"/>
    </row>
    <row r="288" spans="2:3" x14ac:dyDescent="0.35">
      <c r="B288" s="215"/>
      <c r="C288" s="215"/>
    </row>
    <row r="289" spans="2:3" x14ac:dyDescent="0.35">
      <c r="B289" s="215"/>
      <c r="C289" s="215"/>
    </row>
    <row r="290" spans="2:3" x14ac:dyDescent="0.35">
      <c r="B290" s="215"/>
      <c r="C290" s="215"/>
    </row>
  </sheetData>
  <sheetProtection algorithmName="SHA-512" hashValue="Y6Crn4lOvjPUFo5clKbZcK5lN/jFIRmGStkv/IOEC/NPXdhIqlUA7g2d9ZWs+FruNeoJRGXE1zFWr+GjHX1Lbw==" saltValue="fFy3iPVI2TyHXVLbGJszQ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9284-FA82-43BF-AA19-DEF9820DC242}">
  <sheetPr codeName="List7">
    <pageSetUpPr fitToPage="1"/>
  </sheetPr>
  <dimension ref="A1:I343"/>
  <sheetViews>
    <sheetView view="pageBreakPreview" zoomScaleNormal="100" zoomScaleSheetLayoutView="100" workbookViewId="0"/>
  </sheetViews>
  <sheetFormatPr defaultColWidth="9.1328125" defaultRowHeight="12.75" x14ac:dyDescent="0.35"/>
  <cols>
    <col min="1" max="1" width="7.73046875" style="130" customWidth="1"/>
    <col min="2" max="3" width="45.73046875" style="128" customWidth="1"/>
    <col min="4" max="5" width="3.73046875" style="128" customWidth="1"/>
    <col min="6" max="6" width="4.73046875" style="69" customWidth="1"/>
    <col min="7" max="7" width="10.73046875" style="70" customWidth="1"/>
    <col min="8" max="8" width="10.73046875" style="71" customWidth="1"/>
    <col min="9" max="9" width="12.73046875" style="70" customWidth="1"/>
  </cols>
  <sheetData>
    <row r="1" spans="1:9" x14ac:dyDescent="0.35">
      <c r="A1" s="36" t="s">
        <v>8</v>
      </c>
      <c r="B1" s="37" t="str">
        <f>'0_Osebe'!$B$1</f>
        <v>UNIVERZA V LJUBLJANI</v>
      </c>
      <c r="C1" s="37" t="str">
        <f>'0_Osebe'!$C$1</f>
        <v>UNIVERSITY IN LJUBLJANA</v>
      </c>
      <c r="D1" s="37"/>
      <c r="E1" s="37"/>
      <c r="F1" s="54"/>
      <c r="G1" s="57"/>
      <c r="H1" s="57"/>
    </row>
    <row r="2" spans="1:9" x14ac:dyDescent="0.35">
      <c r="A2" s="36"/>
      <c r="B2" s="40"/>
      <c r="C2" s="40"/>
      <c r="D2" s="40"/>
      <c r="E2" s="40"/>
      <c r="F2" s="54"/>
      <c r="G2" s="57"/>
      <c r="H2" s="57"/>
    </row>
    <row r="3" spans="1:9" x14ac:dyDescent="0.35">
      <c r="A3" s="36" t="s">
        <v>11</v>
      </c>
      <c r="B3" s="37" t="str">
        <f>'0_Osebe'!$B$3</f>
        <v>Fakulteta za strojništvo</v>
      </c>
      <c r="C3" s="37" t="str">
        <f>'0_Osebe'!$C$3</f>
        <v>Faculty of Mechanical Engineering</v>
      </c>
      <c r="D3" s="37"/>
      <c r="E3" s="37"/>
      <c r="F3" s="54"/>
      <c r="G3" s="57"/>
      <c r="H3" s="57"/>
    </row>
    <row r="4" spans="1:9" x14ac:dyDescent="0.35">
      <c r="A4" s="36" t="s">
        <v>10</v>
      </c>
      <c r="B4" s="37" t="str">
        <f>'0_Osebe'!$B$4</f>
        <v>STAVBA FAKULTETE</v>
      </c>
      <c r="C4" s="37" t="str">
        <f>'0_Osebe'!$C$4</f>
        <v>FACULTY BUILDING</v>
      </c>
      <c r="D4" s="37"/>
      <c r="E4" s="37"/>
      <c r="F4" s="54"/>
      <c r="G4" s="57"/>
      <c r="H4" s="57"/>
    </row>
    <row r="5" spans="1:9" s="137" customFormat="1" ht="11.65" x14ac:dyDescent="0.35">
      <c r="A5" s="36"/>
      <c r="B5" s="40"/>
      <c r="C5" s="40"/>
      <c r="D5" s="40"/>
      <c r="E5" s="40"/>
      <c r="F5" s="134"/>
      <c r="G5" s="135"/>
      <c r="H5" s="134"/>
      <c r="I5" s="136"/>
    </row>
    <row r="6" spans="1:9" x14ac:dyDescent="0.35">
      <c r="A6" s="221"/>
      <c r="B6" s="222"/>
      <c r="C6" s="222"/>
      <c r="D6" s="223"/>
      <c r="E6" s="223"/>
      <c r="F6" s="97"/>
      <c r="G6" s="96"/>
      <c r="H6" s="54"/>
      <c r="I6" s="96"/>
    </row>
    <row r="7" spans="1:9" x14ac:dyDescent="0.35">
      <c r="A7" s="138" t="s">
        <v>233</v>
      </c>
      <c r="B7" s="37" t="s">
        <v>68</v>
      </c>
      <c r="C7" s="37" t="s">
        <v>427</v>
      </c>
      <c r="D7" s="223"/>
      <c r="E7" s="223"/>
      <c r="F7" s="141"/>
      <c r="G7" s="142"/>
      <c r="H7" s="143"/>
      <c r="I7" s="146"/>
    </row>
    <row r="8" spans="1:9" x14ac:dyDescent="0.35">
      <c r="A8" s="147" t="s">
        <v>226</v>
      </c>
      <c r="B8" s="224" t="s">
        <v>98</v>
      </c>
      <c r="C8" s="224" t="s">
        <v>329</v>
      </c>
      <c r="D8" s="224"/>
      <c r="E8" s="224"/>
      <c r="F8" s="141"/>
      <c r="G8" s="142"/>
      <c r="H8" s="143"/>
      <c r="I8" s="144">
        <f>I64</f>
        <v>0</v>
      </c>
    </row>
    <row r="9" spans="1:9" x14ac:dyDescent="0.35">
      <c r="A9" s="36"/>
      <c r="B9" s="40"/>
      <c r="C9" s="40"/>
      <c r="D9" s="40"/>
      <c r="E9" s="40"/>
      <c r="F9" s="225"/>
      <c r="G9" s="96"/>
      <c r="H9" s="54"/>
      <c r="I9" s="96"/>
    </row>
    <row r="10" spans="1:9" x14ac:dyDescent="0.35">
      <c r="A10" s="127" t="s">
        <v>422</v>
      </c>
      <c r="B10" s="40"/>
      <c r="C10" s="40"/>
      <c r="D10" s="40"/>
      <c r="E10" s="40"/>
      <c r="F10" s="225"/>
      <c r="G10" s="96"/>
      <c r="H10" s="54"/>
      <c r="I10" s="96"/>
    </row>
    <row r="11" spans="1:9" x14ac:dyDescent="0.35">
      <c r="A11" s="226"/>
      <c r="B11" s="37"/>
      <c r="C11" s="37"/>
      <c r="D11" s="227"/>
      <c r="E11" s="227"/>
      <c r="F11" s="227"/>
      <c r="G11" s="228"/>
      <c r="H11" s="229"/>
      <c r="I11" s="228"/>
    </row>
    <row r="12" spans="1:9" x14ac:dyDescent="0.35">
      <c r="A12" s="158" t="s">
        <v>1</v>
      </c>
      <c r="B12" s="159" t="s">
        <v>2</v>
      </c>
      <c r="C12" s="159" t="s">
        <v>425</v>
      </c>
      <c r="D12" s="160"/>
      <c r="E12" s="161"/>
      <c r="F12" s="162" t="s">
        <v>38</v>
      </c>
      <c r="G12" s="163" t="s">
        <v>3</v>
      </c>
      <c r="H12" s="164" t="s">
        <v>37</v>
      </c>
      <c r="I12" s="165" t="s">
        <v>4</v>
      </c>
    </row>
    <row r="13" spans="1:9" x14ac:dyDescent="0.35">
      <c r="A13" s="230"/>
      <c r="B13" s="167"/>
      <c r="C13" s="168"/>
      <c r="D13" s="169"/>
      <c r="E13" s="170"/>
      <c r="F13" s="171"/>
      <c r="G13" s="231"/>
      <c r="H13" s="232"/>
      <c r="I13" s="174"/>
    </row>
    <row r="14" spans="1:9" s="237" customFormat="1" ht="13.15" x14ac:dyDescent="0.4">
      <c r="A14" s="233" t="s">
        <v>230</v>
      </c>
      <c r="B14" s="234" t="str">
        <f>$B$8</f>
        <v>STRELOVODNA NAPELJAVA</v>
      </c>
      <c r="C14" s="234" t="str">
        <f>$C$8</f>
        <v>LIGHTNING CONDUCTOR INSTALLATION</v>
      </c>
      <c r="D14" s="235"/>
      <c r="E14" s="236"/>
      <c r="F14" s="243"/>
      <c r="G14" s="244"/>
      <c r="H14" s="245"/>
      <c r="I14" s="246"/>
    </row>
    <row r="15" spans="1:9" x14ac:dyDescent="0.35">
      <c r="A15" s="238"/>
      <c r="B15" s="239"/>
      <c r="C15" s="240"/>
      <c r="D15" s="241"/>
      <c r="E15" s="242"/>
      <c r="F15" s="243"/>
      <c r="G15" s="244"/>
      <c r="H15" s="245"/>
      <c r="I15" s="246"/>
    </row>
    <row r="16" spans="1:9" x14ac:dyDescent="0.35">
      <c r="A16" s="189" t="str">
        <f>CONCATENATE($A$14,".",TEXT(COUNTA(A$15:A15)-COUNTIF(A$15:A15,"*.")-COUNTIF(A$15:A15,"*)")+1,0))</f>
        <v>2.1</v>
      </c>
      <c r="B16" s="239" t="s">
        <v>99</v>
      </c>
      <c r="C16" s="240" t="s">
        <v>265</v>
      </c>
      <c r="D16" s="241"/>
      <c r="E16" s="242"/>
      <c r="F16" s="243"/>
      <c r="G16" s="244"/>
      <c r="H16" s="245"/>
      <c r="I16" s="188"/>
    </row>
    <row r="17" spans="1:9" x14ac:dyDescent="0.35">
      <c r="A17" s="201"/>
      <c r="B17" s="247" t="s">
        <v>143</v>
      </c>
      <c r="C17" s="248" t="s">
        <v>266</v>
      </c>
      <c r="D17" s="241"/>
      <c r="E17" s="242"/>
      <c r="F17" s="243" t="s">
        <v>0</v>
      </c>
      <c r="G17" s="244">
        <v>1100</v>
      </c>
      <c r="H17" s="6"/>
      <c r="I17" s="188">
        <f>ROUND(G17*H17,2)</f>
        <v>0</v>
      </c>
    </row>
    <row r="18" spans="1:9" ht="23.25" x14ac:dyDescent="0.35">
      <c r="A18" s="201"/>
      <c r="B18" s="247" t="s">
        <v>144</v>
      </c>
      <c r="C18" s="248" t="s">
        <v>267</v>
      </c>
      <c r="D18" s="241"/>
      <c r="E18" s="242"/>
      <c r="F18" s="243" t="s">
        <v>0</v>
      </c>
      <c r="G18" s="244">
        <v>950</v>
      </c>
      <c r="H18" s="6"/>
      <c r="I18" s="188">
        <f>ROUND(G18*H18,2)</f>
        <v>0</v>
      </c>
    </row>
    <row r="19" spans="1:9" x14ac:dyDescent="0.35">
      <c r="A19" s="201"/>
      <c r="B19" s="239"/>
      <c r="C19" s="240"/>
      <c r="D19" s="241"/>
      <c r="E19" s="242"/>
      <c r="F19" s="243"/>
      <c r="G19" s="244"/>
      <c r="H19" s="245"/>
      <c r="I19" s="188"/>
    </row>
    <row r="20" spans="1:9" x14ac:dyDescent="0.35">
      <c r="A20" s="189" t="str">
        <f>CONCATENATE($A$14,".",TEXT(COUNTA(A$15:A19)-COUNTIF(A$15:A19,"*.")-COUNTIF(A$15:A19,"*)")+1,0))</f>
        <v>2.2</v>
      </c>
      <c r="B20" s="239" t="s">
        <v>96</v>
      </c>
      <c r="C20" s="240" t="s">
        <v>268</v>
      </c>
      <c r="D20" s="241"/>
      <c r="E20" s="242"/>
      <c r="F20" s="243"/>
      <c r="G20" s="244"/>
      <c r="H20" s="245"/>
      <c r="I20" s="188"/>
    </row>
    <row r="21" spans="1:9" x14ac:dyDescent="0.35">
      <c r="A21" s="201"/>
      <c r="B21" s="247" t="s">
        <v>145</v>
      </c>
      <c r="C21" s="248" t="s">
        <v>269</v>
      </c>
      <c r="D21" s="241"/>
      <c r="E21" s="242"/>
      <c r="F21" s="243" t="s">
        <v>5</v>
      </c>
      <c r="G21" s="244">
        <v>250</v>
      </c>
      <c r="H21" s="6"/>
      <c r="I21" s="188">
        <f>ROUND(G21*H21,2)</f>
        <v>0</v>
      </c>
    </row>
    <row r="22" spans="1:9" ht="23.25" x14ac:dyDescent="0.35">
      <c r="A22" s="201"/>
      <c r="B22" s="247" t="s">
        <v>146</v>
      </c>
      <c r="C22" s="248" t="s">
        <v>270</v>
      </c>
      <c r="D22" s="241"/>
      <c r="E22" s="242"/>
      <c r="F22" s="243" t="s">
        <v>5</v>
      </c>
      <c r="G22" s="244">
        <v>90</v>
      </c>
      <c r="H22" s="6"/>
      <c r="I22" s="188">
        <f>ROUND(G22*H22,2)</f>
        <v>0</v>
      </c>
    </row>
    <row r="23" spans="1:9" x14ac:dyDescent="0.35">
      <c r="A23" s="201"/>
      <c r="B23" s="247" t="s">
        <v>147</v>
      </c>
      <c r="C23" s="248" t="s">
        <v>271</v>
      </c>
      <c r="D23" s="241"/>
      <c r="E23" s="242"/>
      <c r="F23" s="243" t="s">
        <v>5</v>
      </c>
      <c r="G23" s="244">
        <v>30</v>
      </c>
      <c r="H23" s="6"/>
      <c r="I23" s="188">
        <f>ROUND(G23*H23,2)</f>
        <v>0</v>
      </c>
    </row>
    <row r="24" spans="1:9" x14ac:dyDescent="0.35">
      <c r="A24" s="201"/>
      <c r="B24" s="247" t="s">
        <v>148</v>
      </c>
      <c r="C24" s="248" t="s">
        <v>272</v>
      </c>
      <c r="D24" s="241"/>
      <c r="E24" s="242"/>
      <c r="F24" s="243" t="s">
        <v>5</v>
      </c>
      <c r="G24" s="244">
        <v>50</v>
      </c>
      <c r="H24" s="6"/>
      <c r="I24" s="188">
        <f t="shared" ref="I24:I25" si="0">ROUND(G24*H24,2)</f>
        <v>0</v>
      </c>
    </row>
    <row r="25" spans="1:9" x14ac:dyDescent="0.35">
      <c r="A25" s="201"/>
      <c r="B25" s="247" t="s">
        <v>149</v>
      </c>
      <c r="C25" s="248" t="s">
        <v>273</v>
      </c>
      <c r="D25" s="241"/>
      <c r="E25" s="242"/>
      <c r="F25" s="243" t="s">
        <v>5</v>
      </c>
      <c r="G25" s="244">
        <v>60</v>
      </c>
      <c r="H25" s="6"/>
      <c r="I25" s="188">
        <f t="shared" si="0"/>
        <v>0</v>
      </c>
    </row>
    <row r="26" spans="1:9" x14ac:dyDescent="0.35">
      <c r="A26" s="201"/>
      <c r="B26" s="239"/>
      <c r="C26" s="240"/>
      <c r="D26" s="241"/>
      <c r="E26" s="242"/>
      <c r="F26" s="243"/>
      <c r="G26" s="244"/>
      <c r="H26" s="245"/>
      <c r="I26" s="188"/>
    </row>
    <row r="27" spans="1:9" x14ac:dyDescent="0.35">
      <c r="A27" s="189" t="str">
        <f>CONCATENATE($A$14,".",TEXT(COUNTA(A$15:A26)-COUNTIF(A$15:A26,"*.")-COUNTIF(A$15:A26,"*)")+1,0))</f>
        <v>2.3</v>
      </c>
      <c r="B27" s="239" t="s">
        <v>150</v>
      </c>
      <c r="C27" s="240" t="s">
        <v>274</v>
      </c>
      <c r="D27" s="241"/>
      <c r="E27" s="242"/>
      <c r="F27" s="243"/>
      <c r="G27" s="244"/>
      <c r="H27" s="245"/>
      <c r="I27" s="188"/>
    </row>
    <row r="28" spans="1:9" ht="34.9" x14ac:dyDescent="0.35">
      <c r="A28" s="201"/>
      <c r="B28" s="249" t="s">
        <v>151</v>
      </c>
      <c r="C28" s="250" t="s">
        <v>275</v>
      </c>
      <c r="D28" s="241"/>
      <c r="E28" s="242"/>
      <c r="F28" s="243" t="s">
        <v>5</v>
      </c>
      <c r="G28" s="244">
        <v>220</v>
      </c>
      <c r="H28" s="6"/>
      <c r="I28" s="188">
        <f>ROUND(G28*H28,2)</f>
        <v>0</v>
      </c>
    </row>
    <row r="29" spans="1:9" x14ac:dyDescent="0.35">
      <c r="A29" s="201"/>
      <c r="B29" s="247" t="s">
        <v>152</v>
      </c>
      <c r="C29" s="248" t="s">
        <v>276</v>
      </c>
      <c r="D29" s="241"/>
      <c r="E29" s="242"/>
      <c r="F29" s="243" t="s">
        <v>5</v>
      </c>
      <c r="G29" s="244">
        <v>60</v>
      </c>
      <c r="H29" s="6"/>
      <c r="I29" s="188">
        <f>ROUND(G29*H29,2)</f>
        <v>0</v>
      </c>
    </row>
    <row r="30" spans="1:9" x14ac:dyDescent="0.35">
      <c r="A30" s="201"/>
      <c r="B30" s="247" t="s">
        <v>153</v>
      </c>
      <c r="C30" s="248" t="s">
        <v>277</v>
      </c>
      <c r="D30" s="241"/>
      <c r="E30" s="242"/>
      <c r="F30" s="243" t="s">
        <v>5</v>
      </c>
      <c r="G30" s="244">
        <v>600</v>
      </c>
      <c r="H30" s="6"/>
      <c r="I30" s="188">
        <f>ROUND(G30*H30,2)</f>
        <v>0</v>
      </c>
    </row>
    <row r="31" spans="1:9" x14ac:dyDescent="0.35">
      <c r="A31" s="201"/>
      <c r="B31" s="239"/>
      <c r="C31" s="240"/>
      <c r="D31" s="241"/>
      <c r="E31" s="242"/>
      <c r="F31" s="243"/>
      <c r="G31" s="244"/>
      <c r="H31" s="245"/>
      <c r="I31" s="188"/>
    </row>
    <row r="32" spans="1:9" ht="23.25" x14ac:dyDescent="0.35">
      <c r="A32" s="189" t="str">
        <f>CONCATENATE($A$14,".",TEXT(COUNTA(A$15:A31)-COUNTIF(A$15:A31,"*.")-COUNTIF(A$15:A31,"*)")+1,0))</f>
        <v>2.4</v>
      </c>
      <c r="B32" s="239" t="s">
        <v>154</v>
      </c>
      <c r="C32" s="240" t="s">
        <v>278</v>
      </c>
      <c r="D32" s="241"/>
      <c r="E32" s="242"/>
      <c r="F32" s="243"/>
      <c r="G32" s="244"/>
      <c r="H32" s="245"/>
      <c r="I32" s="188"/>
    </row>
    <row r="33" spans="1:9" x14ac:dyDescent="0.35">
      <c r="A33" s="189"/>
      <c r="B33" s="247" t="s">
        <v>240</v>
      </c>
      <c r="C33" s="248" t="s">
        <v>279</v>
      </c>
      <c r="D33" s="241"/>
      <c r="E33" s="242"/>
      <c r="F33" s="243" t="s">
        <v>5</v>
      </c>
      <c r="G33" s="244">
        <v>2</v>
      </c>
      <c r="H33" s="6"/>
      <c r="I33" s="188">
        <f>ROUND(G33*H33,2)</f>
        <v>0</v>
      </c>
    </row>
    <row r="34" spans="1:9" x14ac:dyDescent="0.35">
      <c r="A34" s="201"/>
      <c r="B34" s="247" t="s">
        <v>156</v>
      </c>
      <c r="C34" s="248" t="s">
        <v>280</v>
      </c>
      <c r="D34" s="241"/>
      <c r="E34" s="242"/>
      <c r="F34" s="243" t="s">
        <v>5</v>
      </c>
      <c r="G34" s="244">
        <v>42</v>
      </c>
      <c r="H34" s="6"/>
      <c r="I34" s="188">
        <f>ROUND(G34*H34,2)</f>
        <v>0</v>
      </c>
    </row>
    <row r="35" spans="1:9" x14ac:dyDescent="0.35">
      <c r="A35" s="201"/>
      <c r="B35" s="247" t="s">
        <v>239</v>
      </c>
      <c r="C35" s="248" t="s">
        <v>281</v>
      </c>
      <c r="D35" s="241"/>
      <c r="E35" s="242"/>
      <c r="F35" s="243" t="s">
        <v>5</v>
      </c>
      <c r="G35" s="244">
        <v>11</v>
      </c>
      <c r="H35" s="6"/>
      <c r="I35" s="188">
        <f>ROUND(G35*H35,2)</f>
        <v>0</v>
      </c>
    </row>
    <row r="36" spans="1:9" x14ac:dyDescent="0.35">
      <c r="A36" s="201"/>
      <c r="B36" s="247" t="s">
        <v>157</v>
      </c>
      <c r="C36" s="248" t="s">
        <v>282</v>
      </c>
      <c r="D36" s="241"/>
      <c r="E36" s="242"/>
      <c r="F36" s="243" t="s">
        <v>5</v>
      </c>
      <c r="G36" s="244">
        <v>17</v>
      </c>
      <c r="H36" s="6"/>
      <c r="I36" s="188">
        <f>ROUND(G36*H36,2)</f>
        <v>0</v>
      </c>
    </row>
    <row r="37" spans="1:9" x14ac:dyDescent="0.35">
      <c r="A37" s="201"/>
      <c r="B37" s="247" t="s">
        <v>238</v>
      </c>
      <c r="C37" s="248" t="s">
        <v>283</v>
      </c>
      <c r="D37" s="241"/>
      <c r="E37" s="242"/>
      <c r="F37" s="243" t="s">
        <v>5</v>
      </c>
      <c r="G37" s="244">
        <v>11</v>
      </c>
      <c r="H37" s="6"/>
      <c r="I37" s="188">
        <f>ROUND(G37*H37,2)</f>
        <v>0</v>
      </c>
    </row>
    <row r="38" spans="1:9" x14ac:dyDescent="0.35">
      <c r="A38" s="201"/>
      <c r="B38" s="239"/>
      <c r="C38" s="240"/>
      <c r="D38" s="241"/>
      <c r="E38" s="242"/>
      <c r="F38" s="243"/>
      <c r="G38" s="244"/>
      <c r="H38" s="245"/>
      <c r="I38" s="188"/>
    </row>
    <row r="39" spans="1:9" ht="23.25" x14ac:dyDescent="0.35">
      <c r="A39" s="189" t="str">
        <f>CONCATENATE($A$14,".",TEXT(COUNTA(A$15:A38)-COUNTIF(A$15:A38,"*.")-COUNTIF(A$15:A38,"*)")+1,0))</f>
        <v>2.5</v>
      </c>
      <c r="B39" s="239" t="s">
        <v>155</v>
      </c>
      <c r="C39" s="240" t="s">
        <v>284</v>
      </c>
      <c r="D39" s="241"/>
      <c r="E39" s="242"/>
      <c r="F39" s="243"/>
      <c r="G39" s="244"/>
      <c r="H39" s="245"/>
      <c r="I39" s="188"/>
    </row>
    <row r="40" spans="1:9" x14ac:dyDescent="0.35">
      <c r="A40" s="201"/>
      <c r="B40" s="247" t="s">
        <v>158</v>
      </c>
      <c r="C40" s="248" t="s">
        <v>285</v>
      </c>
      <c r="D40" s="241"/>
      <c r="E40" s="242"/>
      <c r="F40" s="243" t="s">
        <v>5</v>
      </c>
      <c r="G40" s="244">
        <v>2</v>
      </c>
      <c r="H40" s="6"/>
      <c r="I40" s="188">
        <f t="shared" ref="I40:I48" si="1">ROUND(G40*H40,2)</f>
        <v>0</v>
      </c>
    </row>
    <row r="41" spans="1:9" x14ac:dyDescent="0.35">
      <c r="A41" s="201"/>
      <c r="B41" s="247" t="s">
        <v>242</v>
      </c>
      <c r="C41" s="248" t="s">
        <v>286</v>
      </c>
      <c r="D41" s="241"/>
      <c r="E41" s="242"/>
      <c r="F41" s="243" t="s">
        <v>5</v>
      </c>
      <c r="G41" s="244">
        <v>1</v>
      </c>
      <c r="H41" s="6"/>
      <c r="I41" s="188">
        <f t="shared" si="1"/>
        <v>0</v>
      </c>
    </row>
    <row r="42" spans="1:9" x14ac:dyDescent="0.35">
      <c r="A42" s="201"/>
      <c r="B42" s="247" t="s">
        <v>159</v>
      </c>
      <c r="C42" s="248" t="s">
        <v>287</v>
      </c>
      <c r="D42" s="241"/>
      <c r="E42" s="242"/>
      <c r="F42" s="243" t="s">
        <v>5</v>
      </c>
      <c r="G42" s="244">
        <v>34</v>
      </c>
      <c r="H42" s="6"/>
      <c r="I42" s="188">
        <f t="shared" si="1"/>
        <v>0</v>
      </c>
    </row>
    <row r="43" spans="1:9" x14ac:dyDescent="0.35">
      <c r="A43" s="201"/>
      <c r="B43" s="247" t="s">
        <v>160</v>
      </c>
      <c r="C43" s="248" t="s">
        <v>288</v>
      </c>
      <c r="D43" s="241"/>
      <c r="E43" s="242"/>
      <c r="F43" s="243" t="s">
        <v>5</v>
      </c>
      <c r="G43" s="244">
        <v>26</v>
      </c>
      <c r="H43" s="6"/>
      <c r="I43" s="188">
        <f t="shared" si="1"/>
        <v>0</v>
      </c>
    </row>
    <row r="44" spans="1:9" x14ac:dyDescent="0.35">
      <c r="A44" s="201"/>
      <c r="B44" s="247" t="s">
        <v>241</v>
      </c>
      <c r="C44" s="248" t="s">
        <v>289</v>
      </c>
      <c r="D44" s="241"/>
      <c r="E44" s="242"/>
      <c r="F44" s="243" t="s">
        <v>5</v>
      </c>
      <c r="G44" s="244">
        <v>15</v>
      </c>
      <c r="H44" s="6"/>
      <c r="I44" s="188">
        <f t="shared" si="1"/>
        <v>0</v>
      </c>
    </row>
    <row r="45" spans="1:9" x14ac:dyDescent="0.35">
      <c r="A45" s="201"/>
      <c r="B45" s="247" t="s">
        <v>161</v>
      </c>
      <c r="C45" s="248" t="s">
        <v>290</v>
      </c>
      <c r="D45" s="241"/>
      <c r="E45" s="242"/>
      <c r="F45" s="243" t="s">
        <v>5</v>
      </c>
      <c r="G45" s="244">
        <v>18</v>
      </c>
      <c r="H45" s="6"/>
      <c r="I45" s="188">
        <f t="shared" si="1"/>
        <v>0</v>
      </c>
    </row>
    <row r="46" spans="1:9" x14ac:dyDescent="0.35">
      <c r="A46" s="201"/>
      <c r="B46" s="247" t="s">
        <v>235</v>
      </c>
      <c r="C46" s="248" t="s">
        <v>291</v>
      </c>
      <c r="D46" s="241"/>
      <c r="E46" s="242"/>
      <c r="F46" s="243" t="s">
        <v>5</v>
      </c>
      <c r="G46" s="244">
        <v>1</v>
      </c>
      <c r="H46" s="6"/>
      <c r="I46" s="188">
        <f t="shared" si="1"/>
        <v>0</v>
      </c>
    </row>
    <row r="47" spans="1:9" x14ac:dyDescent="0.35">
      <c r="A47" s="201"/>
      <c r="B47" s="247" t="s">
        <v>236</v>
      </c>
      <c r="C47" s="248" t="s">
        <v>292</v>
      </c>
      <c r="D47" s="241"/>
      <c r="E47" s="242"/>
      <c r="F47" s="243" t="s">
        <v>5</v>
      </c>
      <c r="G47" s="244">
        <v>1</v>
      </c>
      <c r="H47" s="6"/>
      <c r="I47" s="188">
        <f t="shared" si="1"/>
        <v>0</v>
      </c>
    </row>
    <row r="48" spans="1:9" x14ac:dyDescent="0.35">
      <c r="A48" s="201"/>
      <c r="B48" s="247" t="s">
        <v>237</v>
      </c>
      <c r="C48" s="248" t="s">
        <v>293</v>
      </c>
      <c r="D48" s="241"/>
      <c r="E48" s="242"/>
      <c r="F48" s="243" t="s">
        <v>5</v>
      </c>
      <c r="G48" s="244">
        <v>2</v>
      </c>
      <c r="H48" s="6"/>
      <c r="I48" s="188">
        <f t="shared" si="1"/>
        <v>0</v>
      </c>
    </row>
    <row r="49" spans="1:9" x14ac:dyDescent="0.35">
      <c r="A49" s="201"/>
      <c r="B49" s="239"/>
      <c r="C49" s="240"/>
      <c r="D49" s="241"/>
      <c r="E49" s="242"/>
      <c r="F49" s="243"/>
      <c r="G49" s="244"/>
      <c r="H49" s="245"/>
      <c r="I49" s="188"/>
    </row>
    <row r="50" spans="1:9" ht="23.25" x14ac:dyDescent="0.35">
      <c r="A50" s="189" t="str">
        <f>CONCATENATE($A$14,".",TEXT(COUNTA(A$15:A49)-COUNTIF(A$15:A49,"*.")-COUNTIF(A$15:A49,"*)")+1,0))</f>
        <v>2.6</v>
      </c>
      <c r="B50" s="239" t="s">
        <v>162</v>
      </c>
      <c r="C50" s="240" t="s">
        <v>294</v>
      </c>
      <c r="D50" s="241"/>
      <c r="E50" s="242"/>
      <c r="F50" s="243"/>
      <c r="G50" s="244"/>
      <c r="H50" s="245"/>
      <c r="I50" s="188"/>
    </row>
    <row r="51" spans="1:9" x14ac:dyDescent="0.35">
      <c r="A51" s="201"/>
      <c r="B51" s="247" t="s">
        <v>163</v>
      </c>
      <c r="C51" s="248" t="s">
        <v>295</v>
      </c>
      <c r="D51" s="241"/>
      <c r="E51" s="242"/>
      <c r="F51" s="243" t="s">
        <v>5</v>
      </c>
      <c r="G51" s="244">
        <v>20</v>
      </c>
      <c r="H51" s="6"/>
      <c r="I51" s="188">
        <f>ROUND(G51*H51,2)</f>
        <v>0</v>
      </c>
    </row>
    <row r="52" spans="1:9" x14ac:dyDescent="0.35">
      <c r="A52" s="201"/>
      <c r="B52" s="239"/>
      <c r="C52" s="240"/>
      <c r="D52" s="241"/>
      <c r="E52" s="242"/>
      <c r="F52" s="243"/>
      <c r="G52" s="244"/>
      <c r="H52" s="245"/>
      <c r="I52" s="188"/>
    </row>
    <row r="53" spans="1:9" ht="34.9" x14ac:dyDescent="0.35">
      <c r="A53" s="189" t="str">
        <f>CONCATENATE($A$14,".",TEXT(COUNTA(A$15:A52)-COUNTIF(A$15:A52,"*.")-COUNTIF(A$15:A52,"*)")+1,0))</f>
        <v>2.7</v>
      </c>
      <c r="B53" s="239" t="s">
        <v>164</v>
      </c>
      <c r="C53" s="240" t="s">
        <v>296</v>
      </c>
      <c r="D53" s="241"/>
      <c r="E53" s="242"/>
      <c r="F53" s="243"/>
      <c r="G53" s="244"/>
      <c r="H53" s="245"/>
      <c r="I53" s="188"/>
    </row>
    <row r="54" spans="1:9" x14ac:dyDescent="0.35">
      <c r="A54" s="201"/>
      <c r="B54" s="247" t="s">
        <v>165</v>
      </c>
      <c r="C54" s="248" t="s">
        <v>297</v>
      </c>
      <c r="D54" s="241"/>
      <c r="E54" s="242"/>
      <c r="F54" s="243" t="s">
        <v>5</v>
      </c>
      <c r="G54" s="244">
        <v>120</v>
      </c>
      <c r="H54" s="6"/>
      <c r="I54" s="188">
        <f>ROUND(G54*H54,2)</f>
        <v>0</v>
      </c>
    </row>
    <row r="55" spans="1:9" x14ac:dyDescent="0.35">
      <c r="A55" s="201"/>
      <c r="B55" s="239"/>
      <c r="C55" s="240"/>
      <c r="D55" s="241"/>
      <c r="E55" s="242"/>
      <c r="F55" s="243"/>
      <c r="G55" s="244"/>
      <c r="H55" s="245"/>
      <c r="I55" s="188"/>
    </row>
    <row r="56" spans="1:9" x14ac:dyDescent="0.35">
      <c r="A56" s="189" t="str">
        <f>CONCATENATE($A$14,".",TEXT(COUNTA(A$15:A55)-COUNTIF(A$15:A55,"*.")-COUNTIF(A$15:A55,"*)")+1,0))</f>
        <v>2.8</v>
      </c>
      <c r="B56" s="239" t="s">
        <v>166</v>
      </c>
      <c r="C56" s="240" t="s">
        <v>298</v>
      </c>
      <c r="D56" s="241"/>
      <c r="E56" s="242"/>
      <c r="F56" s="243"/>
      <c r="G56" s="244"/>
      <c r="H56" s="245"/>
      <c r="I56" s="188"/>
    </row>
    <row r="57" spans="1:9" x14ac:dyDescent="0.35">
      <c r="A57" s="201"/>
      <c r="B57" s="247" t="s">
        <v>167</v>
      </c>
      <c r="C57" s="248" t="s">
        <v>299</v>
      </c>
      <c r="D57" s="241"/>
      <c r="E57" s="242"/>
      <c r="F57" s="243" t="s">
        <v>5</v>
      </c>
      <c r="G57" s="244">
        <v>151</v>
      </c>
      <c r="H57" s="6"/>
      <c r="I57" s="188">
        <f>ROUND(G57*H57,2)</f>
        <v>0</v>
      </c>
    </row>
    <row r="58" spans="1:9" x14ac:dyDescent="0.35">
      <c r="A58" s="201"/>
      <c r="B58" s="239"/>
      <c r="C58" s="240"/>
      <c r="D58" s="241"/>
      <c r="E58" s="242"/>
      <c r="F58" s="243"/>
      <c r="G58" s="244"/>
      <c r="H58" s="245"/>
      <c r="I58" s="188"/>
    </row>
    <row r="59" spans="1:9" ht="23.25" x14ac:dyDescent="0.35">
      <c r="A59" s="189" t="str">
        <f>CONCATENATE($A$14,".",TEXT(COUNTA(A$15:A58)-COUNTIF(A$15:A58,"*.")-COUNTIF(A$15:A58,"*)")+1,0))</f>
        <v>2.9</v>
      </c>
      <c r="B59" s="239" t="s">
        <v>168</v>
      </c>
      <c r="C59" s="240" t="s">
        <v>300</v>
      </c>
      <c r="D59" s="241"/>
      <c r="E59" s="242"/>
      <c r="F59" s="243"/>
      <c r="G59" s="244"/>
      <c r="H59" s="245"/>
      <c r="I59" s="188"/>
    </row>
    <row r="60" spans="1:9" ht="34.9" x14ac:dyDescent="0.35">
      <c r="A60" s="201"/>
      <c r="B60" s="247" t="s">
        <v>169</v>
      </c>
      <c r="C60" s="248" t="s">
        <v>301</v>
      </c>
      <c r="D60" s="241"/>
      <c r="E60" s="242"/>
      <c r="F60" s="243" t="s">
        <v>5</v>
      </c>
      <c r="G60" s="244">
        <v>77</v>
      </c>
      <c r="H60" s="6"/>
      <c r="I60" s="188">
        <f>ROUND(G60*H60,2)</f>
        <v>0</v>
      </c>
    </row>
    <row r="61" spans="1:9" x14ac:dyDescent="0.35">
      <c r="A61" s="201"/>
      <c r="B61" s="239"/>
      <c r="C61" s="240"/>
      <c r="D61" s="241"/>
      <c r="E61" s="242"/>
      <c r="F61" s="243"/>
      <c r="G61" s="244"/>
      <c r="H61" s="245"/>
      <c r="I61" s="188"/>
    </row>
    <row r="62" spans="1:9" ht="34.9" x14ac:dyDescent="0.35">
      <c r="A62" s="189" t="str">
        <f>CONCATENATE($A$14,".",TEXT(COUNTA(A$15:A61)-COUNTIF(A$15:A61,"*.")-COUNTIF(A$15:A61,"*)")+1,0))</f>
        <v>2.10</v>
      </c>
      <c r="B62" s="247" t="s">
        <v>170</v>
      </c>
      <c r="C62" s="248" t="s">
        <v>302</v>
      </c>
      <c r="D62" s="241"/>
      <c r="E62" s="242"/>
      <c r="F62" s="243" t="s">
        <v>5</v>
      </c>
      <c r="G62" s="244">
        <v>860</v>
      </c>
      <c r="H62" s="6"/>
      <c r="I62" s="188">
        <f>ROUND(G62*H62,2)</f>
        <v>0</v>
      </c>
    </row>
    <row r="63" spans="1:9" x14ac:dyDescent="0.35">
      <c r="A63" s="251"/>
      <c r="B63" s="252"/>
      <c r="C63" s="253"/>
      <c r="D63" s="254"/>
      <c r="E63" s="255"/>
      <c r="F63" s="256"/>
      <c r="G63" s="257"/>
      <c r="H63" s="258"/>
      <c r="I63" s="259"/>
    </row>
    <row r="64" spans="1:9" s="237" customFormat="1" ht="13.15" x14ac:dyDescent="0.4">
      <c r="A64" s="260"/>
      <c r="B64" s="159" t="str">
        <f>$B$8</f>
        <v>STRELOVODNA NAPELJAVA</v>
      </c>
      <c r="C64" s="159" t="str">
        <f>$C$8</f>
        <v>LIGHTNING CONDUCTOR INSTALLATION</v>
      </c>
      <c r="D64" s="261"/>
      <c r="E64" s="262"/>
      <c r="F64" s="162"/>
      <c r="G64" s="163"/>
      <c r="H64" s="164"/>
      <c r="I64" s="213">
        <f>SUM(I13:I63)</f>
        <v>0</v>
      </c>
    </row>
    <row r="65" spans="2:9" x14ac:dyDescent="0.35">
      <c r="B65" s="263"/>
      <c r="C65" s="263"/>
      <c r="D65" s="263"/>
      <c r="E65" s="263"/>
      <c r="I65" s="264"/>
    </row>
    <row r="66" spans="2:9" x14ac:dyDescent="0.35">
      <c r="B66" s="263"/>
      <c r="C66" s="263"/>
      <c r="D66" s="263"/>
      <c r="E66" s="263"/>
      <c r="I66" s="264"/>
    </row>
    <row r="67" spans="2:9" x14ac:dyDescent="0.35">
      <c r="B67" s="263"/>
      <c r="C67" s="263"/>
      <c r="D67" s="263"/>
      <c r="E67" s="263"/>
      <c r="I67" s="264"/>
    </row>
    <row r="68" spans="2:9" x14ac:dyDescent="0.35">
      <c r="B68" s="263"/>
      <c r="C68" s="263"/>
      <c r="D68" s="263"/>
      <c r="E68" s="263"/>
      <c r="I68" s="264"/>
    </row>
    <row r="69" spans="2:9" x14ac:dyDescent="0.35">
      <c r="B69" s="263"/>
      <c r="C69" s="263"/>
      <c r="D69" s="263"/>
      <c r="E69" s="263"/>
      <c r="I69" s="264"/>
    </row>
    <row r="70" spans="2:9" x14ac:dyDescent="0.35">
      <c r="B70" s="263"/>
      <c r="C70" s="263"/>
      <c r="D70" s="263"/>
      <c r="E70" s="263"/>
      <c r="I70" s="264"/>
    </row>
    <row r="71" spans="2:9" x14ac:dyDescent="0.35">
      <c r="B71" s="263"/>
      <c r="C71" s="263"/>
      <c r="D71" s="263"/>
      <c r="E71" s="263"/>
      <c r="I71" s="264"/>
    </row>
    <row r="72" spans="2:9" x14ac:dyDescent="0.35">
      <c r="B72" s="263"/>
      <c r="C72" s="263"/>
      <c r="D72" s="263"/>
      <c r="E72" s="263"/>
      <c r="I72" s="264"/>
    </row>
    <row r="73" spans="2:9" x14ac:dyDescent="0.35">
      <c r="B73" s="263"/>
      <c r="C73" s="263"/>
      <c r="D73" s="263"/>
      <c r="E73" s="263"/>
      <c r="I73" s="264"/>
    </row>
    <row r="74" spans="2:9" x14ac:dyDescent="0.35">
      <c r="B74" s="265"/>
      <c r="C74" s="265"/>
      <c r="D74" s="266"/>
      <c r="E74" s="266"/>
    </row>
    <row r="75" spans="2:9" x14ac:dyDescent="0.35">
      <c r="B75" s="265"/>
      <c r="C75" s="265"/>
      <c r="D75" s="266"/>
      <c r="E75" s="266"/>
    </row>
    <row r="76" spans="2:9" x14ac:dyDescent="0.35">
      <c r="B76" s="267"/>
      <c r="C76" s="267"/>
      <c r="D76" s="267"/>
      <c r="E76" s="267"/>
    </row>
    <row r="77" spans="2:9" x14ac:dyDescent="0.35">
      <c r="B77" s="263"/>
      <c r="C77" s="263"/>
      <c r="D77" s="263"/>
      <c r="E77" s="263"/>
      <c r="I77" s="264"/>
    </row>
    <row r="78" spans="2:9" x14ac:dyDescent="0.35">
      <c r="B78" s="267"/>
      <c r="C78" s="267"/>
      <c r="D78" s="267"/>
      <c r="E78" s="267"/>
    </row>
    <row r="79" spans="2:9" x14ac:dyDescent="0.35">
      <c r="B79" s="267"/>
      <c r="C79" s="267"/>
      <c r="D79" s="267"/>
      <c r="E79" s="267"/>
    </row>
    <row r="80" spans="2:9" x14ac:dyDescent="0.35">
      <c r="B80" s="267"/>
      <c r="C80" s="267"/>
      <c r="D80" s="267"/>
      <c r="E80" s="267"/>
    </row>
    <row r="81" spans="2:9" x14ac:dyDescent="0.35">
      <c r="B81" s="267"/>
      <c r="C81" s="267"/>
      <c r="D81" s="267"/>
      <c r="E81" s="267"/>
      <c r="H81" s="130"/>
      <c r="I81" s="268"/>
    </row>
    <row r="82" spans="2:9" x14ac:dyDescent="0.35">
      <c r="B82" s="267"/>
      <c r="C82" s="267"/>
      <c r="D82" s="267"/>
      <c r="E82" s="267"/>
    </row>
    <row r="83" spans="2:9" x14ac:dyDescent="0.35">
      <c r="B83" s="267"/>
      <c r="C83" s="267"/>
      <c r="D83" s="267"/>
      <c r="E83" s="267"/>
    </row>
    <row r="84" spans="2:9" x14ac:dyDescent="0.35">
      <c r="B84" s="267"/>
      <c r="C84" s="267"/>
      <c r="D84" s="267"/>
      <c r="E84" s="267"/>
    </row>
    <row r="85" spans="2:9" x14ac:dyDescent="0.35">
      <c r="B85" s="267"/>
      <c r="C85" s="267"/>
      <c r="D85" s="267"/>
      <c r="E85" s="267"/>
    </row>
    <row r="86" spans="2:9" x14ac:dyDescent="0.35">
      <c r="B86" s="267"/>
      <c r="C86" s="267"/>
      <c r="D86" s="267"/>
      <c r="E86" s="267"/>
    </row>
    <row r="87" spans="2:9" x14ac:dyDescent="0.35">
      <c r="B87" s="267"/>
      <c r="C87" s="267"/>
      <c r="D87" s="267"/>
      <c r="E87" s="267"/>
    </row>
    <row r="88" spans="2:9" x14ac:dyDescent="0.35">
      <c r="B88" s="267"/>
      <c r="C88" s="267"/>
      <c r="D88" s="267"/>
      <c r="E88" s="267"/>
    </row>
    <row r="89" spans="2:9" x14ac:dyDescent="0.35">
      <c r="B89" s="267"/>
      <c r="C89" s="267"/>
      <c r="D89" s="267"/>
      <c r="E89" s="267"/>
    </row>
    <row r="90" spans="2:9" x14ac:dyDescent="0.35">
      <c r="B90" s="267"/>
      <c r="C90" s="267"/>
      <c r="D90" s="267"/>
      <c r="E90" s="267"/>
    </row>
    <row r="91" spans="2:9" x14ac:dyDescent="0.35">
      <c r="B91" s="267"/>
      <c r="C91" s="267"/>
      <c r="D91" s="267"/>
      <c r="E91" s="267"/>
    </row>
    <row r="92" spans="2:9" x14ac:dyDescent="0.35">
      <c r="B92" s="267"/>
      <c r="C92" s="267"/>
      <c r="D92" s="267"/>
      <c r="E92" s="267"/>
    </row>
    <row r="93" spans="2:9" x14ac:dyDescent="0.35">
      <c r="B93" s="267"/>
      <c r="C93" s="267"/>
      <c r="D93" s="267"/>
      <c r="E93" s="267"/>
    </row>
    <row r="94" spans="2:9" x14ac:dyDescent="0.35">
      <c r="B94" s="267"/>
      <c r="C94" s="267"/>
      <c r="D94" s="267"/>
      <c r="E94" s="267"/>
    </row>
    <row r="95" spans="2:9" x14ac:dyDescent="0.35">
      <c r="B95" s="267"/>
      <c r="C95" s="267"/>
      <c r="D95" s="267"/>
      <c r="E95" s="267"/>
    </row>
    <row r="96" spans="2:9" x14ac:dyDescent="0.35">
      <c r="B96" s="267"/>
      <c r="C96" s="267"/>
      <c r="D96" s="267"/>
      <c r="E96" s="267"/>
    </row>
    <row r="97" spans="2:5" x14ac:dyDescent="0.35">
      <c r="B97" s="267"/>
      <c r="C97" s="267"/>
      <c r="D97" s="267"/>
      <c r="E97" s="267"/>
    </row>
    <row r="98" spans="2:5" x14ac:dyDescent="0.35">
      <c r="B98" s="267"/>
      <c r="C98" s="267"/>
      <c r="D98" s="267"/>
      <c r="E98" s="267"/>
    </row>
    <row r="99" spans="2:5" x14ac:dyDescent="0.35">
      <c r="B99" s="267"/>
      <c r="C99" s="267"/>
      <c r="D99" s="267"/>
      <c r="E99" s="267"/>
    </row>
    <row r="100" spans="2:5" x14ac:dyDescent="0.35">
      <c r="B100" s="267"/>
      <c r="C100" s="267"/>
      <c r="D100" s="267"/>
      <c r="E100" s="267"/>
    </row>
    <row r="101" spans="2:5" x14ac:dyDescent="0.35">
      <c r="B101" s="267"/>
      <c r="C101" s="267"/>
      <c r="D101" s="267"/>
      <c r="E101" s="267"/>
    </row>
    <row r="102" spans="2:5" x14ac:dyDescent="0.35">
      <c r="B102" s="267"/>
      <c r="C102" s="267"/>
      <c r="D102" s="267"/>
      <c r="E102" s="267"/>
    </row>
    <row r="103" spans="2:5" x14ac:dyDescent="0.35">
      <c r="B103" s="267"/>
      <c r="C103" s="267"/>
      <c r="D103" s="267"/>
      <c r="E103" s="267"/>
    </row>
    <row r="104" spans="2:5" x14ac:dyDescent="0.35">
      <c r="B104" s="267"/>
      <c r="C104" s="267"/>
      <c r="D104" s="267"/>
      <c r="E104" s="267"/>
    </row>
    <row r="105" spans="2:5" x14ac:dyDescent="0.35">
      <c r="B105" s="267"/>
      <c r="C105" s="267"/>
      <c r="D105" s="267"/>
      <c r="E105" s="267"/>
    </row>
    <row r="106" spans="2:5" x14ac:dyDescent="0.35">
      <c r="B106" s="267"/>
      <c r="C106" s="267"/>
      <c r="D106" s="267"/>
      <c r="E106" s="267"/>
    </row>
    <row r="107" spans="2:5" x14ac:dyDescent="0.35">
      <c r="B107" s="267"/>
      <c r="C107" s="267"/>
      <c r="D107" s="267"/>
      <c r="E107" s="267"/>
    </row>
    <row r="108" spans="2:5" x14ac:dyDescent="0.35">
      <c r="B108" s="267"/>
      <c r="C108" s="267"/>
      <c r="D108" s="267"/>
      <c r="E108" s="267"/>
    </row>
    <row r="109" spans="2:5" x14ac:dyDescent="0.35">
      <c r="B109" s="267"/>
      <c r="C109" s="267"/>
      <c r="D109" s="267"/>
      <c r="E109" s="267"/>
    </row>
    <row r="110" spans="2:5" x14ac:dyDescent="0.35">
      <c r="B110" s="267"/>
      <c r="C110" s="267"/>
      <c r="D110" s="267"/>
      <c r="E110" s="267"/>
    </row>
    <row r="111" spans="2:5" x14ac:dyDescent="0.35">
      <c r="B111" s="267"/>
      <c r="C111" s="267"/>
      <c r="D111" s="267"/>
      <c r="E111" s="267"/>
    </row>
    <row r="112" spans="2:5" x14ac:dyDescent="0.35">
      <c r="B112" s="267"/>
      <c r="C112" s="267"/>
      <c r="D112" s="267"/>
      <c r="E112" s="267"/>
    </row>
    <row r="113" spans="2:5" x14ac:dyDescent="0.35">
      <c r="B113" s="267"/>
      <c r="C113" s="267"/>
      <c r="D113" s="267"/>
      <c r="E113" s="267"/>
    </row>
    <row r="114" spans="2:5" x14ac:dyDescent="0.35">
      <c r="B114" s="267"/>
      <c r="C114" s="267"/>
      <c r="D114" s="267"/>
      <c r="E114" s="267"/>
    </row>
    <row r="115" spans="2:5" x14ac:dyDescent="0.35">
      <c r="B115" s="267"/>
      <c r="C115" s="267"/>
      <c r="D115" s="267"/>
      <c r="E115" s="267"/>
    </row>
    <row r="116" spans="2:5" x14ac:dyDescent="0.35">
      <c r="B116" s="267"/>
      <c r="C116" s="267"/>
      <c r="D116" s="267"/>
      <c r="E116" s="267"/>
    </row>
    <row r="117" spans="2:5" x14ac:dyDescent="0.35">
      <c r="B117" s="267"/>
      <c r="C117" s="267"/>
      <c r="D117" s="267"/>
      <c r="E117" s="267"/>
    </row>
    <row r="118" spans="2:5" x14ac:dyDescent="0.35">
      <c r="B118" s="267"/>
      <c r="C118" s="267"/>
      <c r="D118" s="267"/>
      <c r="E118" s="267"/>
    </row>
    <row r="119" spans="2:5" x14ac:dyDescent="0.35">
      <c r="B119" s="267"/>
      <c r="C119" s="267"/>
      <c r="D119" s="267"/>
      <c r="E119" s="267"/>
    </row>
    <row r="120" spans="2:5" x14ac:dyDescent="0.35">
      <c r="B120" s="267"/>
      <c r="C120" s="267"/>
      <c r="D120" s="267"/>
      <c r="E120" s="267"/>
    </row>
    <row r="121" spans="2:5" x14ac:dyDescent="0.35">
      <c r="B121" s="267"/>
      <c r="C121" s="267"/>
      <c r="D121" s="267"/>
      <c r="E121" s="267"/>
    </row>
    <row r="122" spans="2:5" x14ac:dyDescent="0.35">
      <c r="B122" s="267"/>
      <c r="C122" s="267"/>
      <c r="D122" s="267"/>
      <c r="E122" s="267"/>
    </row>
    <row r="123" spans="2:5" x14ac:dyDescent="0.35">
      <c r="B123" s="267"/>
      <c r="C123" s="267"/>
      <c r="D123" s="267"/>
      <c r="E123" s="267"/>
    </row>
    <row r="124" spans="2:5" x14ac:dyDescent="0.35">
      <c r="B124" s="267"/>
      <c r="C124" s="267"/>
      <c r="D124" s="267"/>
      <c r="E124" s="267"/>
    </row>
    <row r="125" spans="2:5" x14ac:dyDescent="0.35">
      <c r="B125" s="267"/>
      <c r="C125" s="267"/>
      <c r="D125" s="267"/>
      <c r="E125" s="267"/>
    </row>
    <row r="126" spans="2:5" x14ac:dyDescent="0.35">
      <c r="B126" s="267"/>
      <c r="C126" s="267"/>
      <c r="D126" s="267"/>
      <c r="E126" s="267"/>
    </row>
    <row r="127" spans="2:5" x14ac:dyDescent="0.35">
      <c r="B127" s="267"/>
      <c r="C127" s="267"/>
      <c r="D127" s="267"/>
      <c r="E127" s="267"/>
    </row>
    <row r="128" spans="2:5" x14ac:dyDescent="0.35">
      <c r="B128" s="267"/>
      <c r="C128" s="267"/>
      <c r="D128" s="267"/>
      <c r="E128" s="267"/>
    </row>
    <row r="129" spans="2:5" x14ac:dyDescent="0.35">
      <c r="B129" s="267"/>
      <c r="C129" s="267"/>
      <c r="D129" s="267"/>
      <c r="E129" s="267"/>
    </row>
    <row r="130" spans="2:5" x14ac:dyDescent="0.35">
      <c r="B130" s="267"/>
      <c r="C130" s="267"/>
      <c r="D130" s="267"/>
      <c r="E130" s="267"/>
    </row>
    <row r="131" spans="2:5" x14ac:dyDescent="0.35">
      <c r="B131" s="267"/>
      <c r="C131" s="267"/>
      <c r="D131" s="267"/>
      <c r="E131" s="267"/>
    </row>
    <row r="132" spans="2:5" x14ac:dyDescent="0.35">
      <c r="B132" s="267"/>
      <c r="C132" s="267"/>
      <c r="D132" s="267"/>
      <c r="E132" s="267"/>
    </row>
    <row r="133" spans="2:5" x14ac:dyDescent="0.35">
      <c r="B133" s="267"/>
      <c r="C133" s="267"/>
      <c r="D133" s="267"/>
      <c r="E133" s="267"/>
    </row>
    <row r="134" spans="2:5" x14ac:dyDescent="0.35">
      <c r="B134" s="267"/>
      <c r="C134" s="267"/>
      <c r="D134" s="267"/>
      <c r="E134" s="267"/>
    </row>
    <row r="135" spans="2:5" x14ac:dyDescent="0.35">
      <c r="B135" s="267"/>
      <c r="C135" s="267"/>
      <c r="D135" s="267"/>
      <c r="E135" s="267"/>
    </row>
    <row r="136" spans="2:5" x14ac:dyDescent="0.35">
      <c r="B136" s="267"/>
      <c r="C136" s="267"/>
      <c r="D136" s="267"/>
      <c r="E136" s="267"/>
    </row>
    <row r="137" spans="2:5" x14ac:dyDescent="0.35">
      <c r="B137" s="267"/>
      <c r="C137" s="267"/>
      <c r="D137" s="267"/>
      <c r="E137" s="267"/>
    </row>
    <row r="138" spans="2:5" x14ac:dyDescent="0.35">
      <c r="B138" s="267"/>
      <c r="C138" s="267"/>
      <c r="D138" s="267"/>
      <c r="E138" s="267"/>
    </row>
    <row r="139" spans="2:5" x14ac:dyDescent="0.35">
      <c r="B139" s="267"/>
      <c r="C139" s="267"/>
      <c r="D139" s="267"/>
      <c r="E139" s="267"/>
    </row>
    <row r="140" spans="2:5" x14ac:dyDescent="0.35">
      <c r="B140" s="267"/>
      <c r="C140" s="267"/>
      <c r="D140" s="267"/>
      <c r="E140" s="267"/>
    </row>
    <row r="141" spans="2:5" x14ac:dyDescent="0.35">
      <c r="B141" s="267"/>
      <c r="C141" s="267"/>
      <c r="D141" s="267"/>
      <c r="E141" s="267"/>
    </row>
    <row r="142" spans="2:5" x14ac:dyDescent="0.35">
      <c r="B142" s="267"/>
      <c r="C142" s="267"/>
      <c r="D142" s="267"/>
      <c r="E142" s="267"/>
    </row>
    <row r="143" spans="2:5" x14ac:dyDescent="0.35">
      <c r="B143" s="267"/>
      <c r="C143" s="267"/>
      <c r="D143" s="267"/>
      <c r="E143" s="267"/>
    </row>
    <row r="144" spans="2:5" x14ac:dyDescent="0.35">
      <c r="B144" s="267"/>
      <c r="C144" s="267"/>
      <c r="D144" s="267"/>
      <c r="E144" s="267"/>
    </row>
    <row r="145" spans="2:5" x14ac:dyDescent="0.35">
      <c r="B145" s="267"/>
      <c r="C145" s="267"/>
      <c r="D145" s="267"/>
      <c r="E145" s="267"/>
    </row>
    <row r="146" spans="2:5" x14ac:dyDescent="0.35">
      <c r="B146" s="267"/>
      <c r="C146" s="267"/>
      <c r="D146" s="267"/>
      <c r="E146" s="267"/>
    </row>
    <row r="147" spans="2:5" x14ac:dyDescent="0.35">
      <c r="B147" s="267"/>
      <c r="C147" s="267"/>
      <c r="D147" s="267"/>
      <c r="E147" s="267"/>
    </row>
    <row r="148" spans="2:5" x14ac:dyDescent="0.35">
      <c r="B148" s="267"/>
      <c r="C148" s="267"/>
      <c r="D148" s="267"/>
      <c r="E148" s="267"/>
    </row>
    <row r="149" spans="2:5" x14ac:dyDescent="0.35">
      <c r="B149" s="267"/>
      <c r="C149" s="267"/>
      <c r="D149" s="267"/>
      <c r="E149" s="267"/>
    </row>
    <row r="150" spans="2:5" x14ac:dyDescent="0.35">
      <c r="B150" s="267"/>
      <c r="C150" s="267"/>
      <c r="D150" s="267"/>
      <c r="E150" s="267"/>
    </row>
    <row r="151" spans="2:5" x14ac:dyDescent="0.35">
      <c r="B151" s="267"/>
      <c r="C151" s="267"/>
      <c r="D151" s="267"/>
      <c r="E151" s="267"/>
    </row>
    <row r="152" spans="2:5" x14ac:dyDescent="0.35">
      <c r="B152" s="267"/>
      <c r="C152" s="267"/>
      <c r="D152" s="267"/>
      <c r="E152" s="267"/>
    </row>
    <row r="153" spans="2:5" x14ac:dyDescent="0.35">
      <c r="B153" s="267"/>
      <c r="C153" s="267"/>
      <c r="D153" s="267"/>
      <c r="E153" s="267"/>
    </row>
    <row r="154" spans="2:5" x14ac:dyDescent="0.35">
      <c r="B154" s="267"/>
      <c r="C154" s="267"/>
      <c r="D154" s="267"/>
      <c r="E154" s="267"/>
    </row>
    <row r="155" spans="2:5" x14ac:dyDescent="0.35">
      <c r="B155" s="267"/>
      <c r="C155" s="267"/>
      <c r="D155" s="267"/>
      <c r="E155" s="267"/>
    </row>
    <row r="156" spans="2:5" x14ac:dyDescent="0.35">
      <c r="B156" s="267"/>
      <c r="C156" s="267"/>
      <c r="D156" s="267"/>
      <c r="E156" s="267"/>
    </row>
    <row r="157" spans="2:5" x14ac:dyDescent="0.35">
      <c r="B157" s="267"/>
      <c r="C157" s="267"/>
      <c r="D157" s="267"/>
      <c r="E157" s="267"/>
    </row>
    <row r="158" spans="2:5" x14ac:dyDescent="0.35">
      <c r="B158" s="267"/>
      <c r="C158" s="267"/>
      <c r="D158" s="267"/>
      <c r="E158" s="267"/>
    </row>
    <row r="159" spans="2:5" x14ac:dyDescent="0.35">
      <c r="B159" s="267"/>
      <c r="C159" s="267"/>
      <c r="D159" s="267"/>
      <c r="E159" s="267"/>
    </row>
    <row r="160" spans="2:5" x14ac:dyDescent="0.35">
      <c r="B160" s="267"/>
      <c r="C160" s="267"/>
      <c r="D160" s="267"/>
      <c r="E160" s="267"/>
    </row>
    <row r="161" spans="2:5" x14ac:dyDescent="0.35">
      <c r="B161" s="267"/>
      <c r="C161" s="267"/>
      <c r="D161" s="267"/>
      <c r="E161" s="267"/>
    </row>
    <row r="162" spans="2:5" x14ac:dyDescent="0.35">
      <c r="B162" s="267"/>
      <c r="C162" s="267"/>
      <c r="D162" s="267"/>
      <c r="E162" s="267"/>
    </row>
    <row r="163" spans="2:5" x14ac:dyDescent="0.35">
      <c r="B163" s="267"/>
      <c r="C163" s="267"/>
      <c r="D163" s="267"/>
      <c r="E163" s="267"/>
    </row>
    <row r="164" spans="2:5" x14ac:dyDescent="0.35">
      <c r="B164" s="267"/>
      <c r="C164" s="267"/>
      <c r="D164" s="267"/>
      <c r="E164" s="267"/>
    </row>
    <row r="165" spans="2:5" x14ac:dyDescent="0.35">
      <c r="B165" s="267"/>
      <c r="C165" s="267"/>
      <c r="D165" s="267"/>
      <c r="E165" s="267"/>
    </row>
    <row r="166" spans="2:5" x14ac:dyDescent="0.35">
      <c r="B166" s="267"/>
      <c r="C166" s="267"/>
      <c r="D166" s="267"/>
      <c r="E166" s="267"/>
    </row>
    <row r="167" spans="2:5" x14ac:dyDescent="0.35">
      <c r="B167" s="267"/>
      <c r="C167" s="267"/>
      <c r="D167" s="267"/>
      <c r="E167" s="267"/>
    </row>
    <row r="168" spans="2:5" x14ac:dyDescent="0.35">
      <c r="B168" s="267"/>
      <c r="C168" s="267"/>
      <c r="D168" s="267"/>
      <c r="E168" s="267"/>
    </row>
    <row r="169" spans="2:5" x14ac:dyDescent="0.35">
      <c r="B169" s="267"/>
      <c r="C169" s="267"/>
      <c r="D169" s="267"/>
      <c r="E169" s="267"/>
    </row>
    <row r="170" spans="2:5" x14ac:dyDescent="0.35">
      <c r="B170" s="267"/>
      <c r="C170" s="267"/>
      <c r="D170" s="267"/>
      <c r="E170" s="267"/>
    </row>
    <row r="171" spans="2:5" x14ac:dyDescent="0.35">
      <c r="B171" s="267"/>
      <c r="C171" s="267"/>
      <c r="D171" s="267"/>
      <c r="E171" s="267"/>
    </row>
    <row r="172" spans="2:5" x14ac:dyDescent="0.35">
      <c r="B172" s="267"/>
      <c r="C172" s="267"/>
      <c r="D172" s="267"/>
      <c r="E172" s="267"/>
    </row>
    <row r="173" spans="2:5" x14ac:dyDescent="0.35">
      <c r="B173" s="267"/>
      <c r="C173" s="267"/>
      <c r="D173" s="267"/>
      <c r="E173" s="267"/>
    </row>
    <row r="174" spans="2:5" x14ac:dyDescent="0.35">
      <c r="B174" s="267"/>
      <c r="C174" s="267"/>
      <c r="D174" s="267"/>
      <c r="E174" s="267"/>
    </row>
    <row r="175" spans="2:5" x14ac:dyDescent="0.35">
      <c r="B175" s="267"/>
      <c r="C175" s="267"/>
      <c r="D175" s="267"/>
      <c r="E175" s="267"/>
    </row>
    <row r="176" spans="2:5" x14ac:dyDescent="0.35">
      <c r="B176" s="267"/>
      <c r="C176" s="267"/>
      <c r="D176" s="267"/>
      <c r="E176" s="267"/>
    </row>
    <row r="177" spans="2:5" x14ac:dyDescent="0.35">
      <c r="B177" s="267"/>
      <c r="C177" s="267"/>
      <c r="D177" s="267"/>
      <c r="E177" s="267"/>
    </row>
    <row r="178" spans="2:5" x14ac:dyDescent="0.35">
      <c r="B178" s="267"/>
      <c r="C178" s="267"/>
      <c r="D178" s="267"/>
      <c r="E178" s="267"/>
    </row>
    <row r="179" spans="2:5" x14ac:dyDescent="0.35">
      <c r="B179" s="267"/>
      <c r="C179" s="267"/>
      <c r="D179" s="267"/>
      <c r="E179" s="267"/>
    </row>
    <row r="180" spans="2:5" x14ac:dyDescent="0.35">
      <c r="B180" s="267"/>
      <c r="C180" s="267"/>
      <c r="D180" s="267"/>
      <c r="E180" s="267"/>
    </row>
    <row r="181" spans="2:5" x14ac:dyDescent="0.35">
      <c r="B181" s="267"/>
      <c r="C181" s="267"/>
      <c r="D181" s="267"/>
      <c r="E181" s="267"/>
    </row>
    <row r="182" spans="2:5" x14ac:dyDescent="0.35">
      <c r="B182" s="267"/>
      <c r="C182" s="267"/>
      <c r="D182" s="267"/>
      <c r="E182" s="267"/>
    </row>
    <row r="183" spans="2:5" x14ac:dyDescent="0.35">
      <c r="B183" s="267"/>
      <c r="C183" s="267"/>
      <c r="D183" s="267"/>
      <c r="E183" s="267"/>
    </row>
    <row r="184" spans="2:5" x14ac:dyDescent="0.35">
      <c r="B184" s="267"/>
      <c r="C184" s="267"/>
      <c r="D184" s="267"/>
      <c r="E184" s="267"/>
    </row>
    <row r="185" spans="2:5" x14ac:dyDescent="0.35">
      <c r="B185" s="267"/>
      <c r="C185" s="267"/>
      <c r="D185" s="267"/>
      <c r="E185" s="267"/>
    </row>
    <row r="186" spans="2:5" x14ac:dyDescent="0.35">
      <c r="B186" s="267"/>
      <c r="C186" s="267"/>
      <c r="D186" s="267"/>
      <c r="E186" s="267"/>
    </row>
    <row r="187" spans="2:5" x14ac:dyDescent="0.35">
      <c r="B187" s="267"/>
      <c r="C187" s="267"/>
      <c r="D187" s="267"/>
      <c r="E187" s="267"/>
    </row>
    <row r="188" spans="2:5" x14ac:dyDescent="0.35">
      <c r="B188" s="267"/>
      <c r="C188" s="267"/>
      <c r="D188" s="267"/>
      <c r="E188" s="267"/>
    </row>
    <row r="189" spans="2:5" x14ac:dyDescent="0.35">
      <c r="B189" s="267"/>
      <c r="C189" s="267"/>
      <c r="D189" s="267"/>
      <c r="E189" s="267"/>
    </row>
    <row r="190" spans="2:5" x14ac:dyDescent="0.35">
      <c r="B190" s="267"/>
      <c r="C190" s="267"/>
      <c r="D190" s="267"/>
      <c r="E190" s="267"/>
    </row>
    <row r="191" spans="2:5" x14ac:dyDescent="0.35">
      <c r="B191" s="267"/>
      <c r="C191" s="267"/>
      <c r="D191" s="267"/>
      <c r="E191" s="267"/>
    </row>
    <row r="192" spans="2:5" x14ac:dyDescent="0.35">
      <c r="B192" s="267"/>
      <c r="C192" s="267"/>
      <c r="D192" s="267"/>
      <c r="E192" s="267"/>
    </row>
    <row r="193" spans="2:5" x14ac:dyDescent="0.35">
      <c r="B193" s="267"/>
      <c r="C193" s="267"/>
      <c r="D193" s="267"/>
      <c r="E193" s="267"/>
    </row>
    <row r="194" spans="2:5" x14ac:dyDescent="0.35">
      <c r="B194" s="267"/>
      <c r="C194" s="267"/>
      <c r="D194" s="267"/>
      <c r="E194" s="267"/>
    </row>
    <row r="195" spans="2:5" x14ac:dyDescent="0.35">
      <c r="B195" s="267"/>
      <c r="C195" s="267"/>
      <c r="D195" s="267"/>
      <c r="E195" s="267"/>
    </row>
    <row r="196" spans="2:5" x14ac:dyDescent="0.35">
      <c r="B196" s="267"/>
      <c r="C196" s="267"/>
      <c r="D196" s="267"/>
      <c r="E196" s="267"/>
    </row>
    <row r="197" spans="2:5" x14ac:dyDescent="0.35">
      <c r="B197" s="267"/>
      <c r="C197" s="267"/>
      <c r="D197" s="267"/>
      <c r="E197" s="267"/>
    </row>
    <row r="198" spans="2:5" x14ac:dyDescent="0.35">
      <c r="B198" s="267"/>
      <c r="C198" s="267"/>
      <c r="D198" s="267"/>
      <c r="E198" s="267"/>
    </row>
    <row r="199" spans="2:5" x14ac:dyDescent="0.35">
      <c r="B199" s="267"/>
      <c r="C199" s="267"/>
      <c r="D199" s="267"/>
      <c r="E199" s="267"/>
    </row>
    <row r="200" spans="2:5" x14ac:dyDescent="0.35">
      <c r="B200" s="267"/>
      <c r="C200" s="267"/>
      <c r="D200" s="267"/>
      <c r="E200" s="267"/>
    </row>
    <row r="201" spans="2:5" x14ac:dyDescent="0.35">
      <c r="B201" s="267"/>
      <c r="C201" s="267"/>
      <c r="D201" s="267"/>
      <c r="E201" s="267"/>
    </row>
    <row r="202" spans="2:5" x14ac:dyDescent="0.35">
      <c r="B202" s="267"/>
      <c r="C202" s="267"/>
      <c r="D202" s="267"/>
      <c r="E202" s="267"/>
    </row>
    <row r="203" spans="2:5" x14ac:dyDescent="0.35">
      <c r="B203" s="267"/>
      <c r="C203" s="267"/>
      <c r="D203" s="267"/>
      <c r="E203" s="267"/>
    </row>
    <row r="204" spans="2:5" x14ac:dyDescent="0.35">
      <c r="B204" s="267"/>
      <c r="C204" s="267"/>
      <c r="D204" s="267"/>
      <c r="E204" s="267"/>
    </row>
    <row r="205" spans="2:5" x14ac:dyDescent="0.35">
      <c r="B205" s="267"/>
      <c r="C205" s="267"/>
      <c r="D205" s="267"/>
      <c r="E205" s="267"/>
    </row>
    <row r="206" spans="2:5" x14ac:dyDescent="0.35">
      <c r="B206" s="267"/>
      <c r="C206" s="267"/>
      <c r="D206" s="267"/>
      <c r="E206" s="267"/>
    </row>
    <row r="207" spans="2:5" x14ac:dyDescent="0.35">
      <c r="B207" s="267"/>
      <c r="C207" s="267"/>
      <c r="D207" s="267"/>
      <c r="E207" s="267"/>
    </row>
    <row r="208" spans="2:5" x14ac:dyDescent="0.35">
      <c r="B208" s="267"/>
      <c r="C208" s="267"/>
      <c r="D208" s="267"/>
      <c r="E208" s="267"/>
    </row>
    <row r="209" spans="2:5" x14ac:dyDescent="0.35">
      <c r="B209" s="267"/>
      <c r="C209" s="267"/>
      <c r="D209" s="267"/>
      <c r="E209" s="267"/>
    </row>
    <row r="210" spans="2:5" x14ac:dyDescent="0.35">
      <c r="B210" s="267"/>
      <c r="C210" s="267"/>
      <c r="D210" s="267"/>
      <c r="E210" s="267"/>
    </row>
    <row r="211" spans="2:5" x14ac:dyDescent="0.35">
      <c r="B211" s="267"/>
      <c r="C211" s="267"/>
      <c r="D211" s="267"/>
      <c r="E211" s="267"/>
    </row>
    <row r="212" spans="2:5" x14ac:dyDescent="0.35">
      <c r="B212" s="267"/>
      <c r="C212" s="267"/>
      <c r="D212" s="267"/>
      <c r="E212" s="267"/>
    </row>
    <row r="213" spans="2:5" x14ac:dyDescent="0.35">
      <c r="B213" s="267"/>
      <c r="C213" s="267"/>
      <c r="D213" s="267"/>
      <c r="E213" s="267"/>
    </row>
    <row r="214" spans="2:5" x14ac:dyDescent="0.35">
      <c r="B214" s="267"/>
      <c r="C214" s="267"/>
      <c r="D214" s="267"/>
      <c r="E214" s="267"/>
    </row>
    <row r="215" spans="2:5" x14ac:dyDescent="0.35">
      <c r="B215" s="267"/>
      <c r="C215" s="267"/>
      <c r="D215" s="267"/>
      <c r="E215" s="267"/>
    </row>
    <row r="216" spans="2:5" x14ac:dyDescent="0.35">
      <c r="B216" s="267"/>
      <c r="C216" s="267"/>
      <c r="D216" s="267"/>
      <c r="E216" s="267"/>
    </row>
    <row r="217" spans="2:5" x14ac:dyDescent="0.35">
      <c r="B217" s="267"/>
      <c r="C217" s="267"/>
      <c r="D217" s="267"/>
      <c r="E217" s="267"/>
    </row>
    <row r="218" spans="2:5" x14ac:dyDescent="0.35">
      <c r="B218" s="267"/>
      <c r="C218" s="267"/>
      <c r="D218" s="267"/>
      <c r="E218" s="267"/>
    </row>
    <row r="219" spans="2:5" x14ac:dyDescent="0.35">
      <c r="B219" s="267"/>
      <c r="C219" s="267"/>
      <c r="D219" s="267"/>
      <c r="E219" s="267"/>
    </row>
    <row r="220" spans="2:5" x14ac:dyDescent="0.35">
      <c r="B220" s="267"/>
      <c r="C220" s="267"/>
      <c r="D220" s="267"/>
      <c r="E220" s="267"/>
    </row>
    <row r="221" spans="2:5" x14ac:dyDescent="0.35">
      <c r="B221" s="267"/>
      <c r="C221" s="267"/>
      <c r="D221" s="267"/>
      <c r="E221" s="267"/>
    </row>
    <row r="222" spans="2:5" x14ac:dyDescent="0.35">
      <c r="B222" s="267"/>
      <c r="C222" s="267"/>
      <c r="D222" s="267"/>
      <c r="E222" s="267"/>
    </row>
    <row r="223" spans="2:5" x14ac:dyDescent="0.35">
      <c r="B223" s="267"/>
      <c r="C223" s="267"/>
      <c r="D223" s="267"/>
      <c r="E223" s="267"/>
    </row>
    <row r="224" spans="2:5" x14ac:dyDescent="0.35">
      <c r="B224" s="267"/>
      <c r="C224" s="267"/>
      <c r="D224" s="267"/>
      <c r="E224" s="267"/>
    </row>
    <row r="225" spans="2:5" x14ac:dyDescent="0.35">
      <c r="B225" s="267"/>
      <c r="C225" s="267"/>
      <c r="D225" s="267"/>
      <c r="E225" s="267"/>
    </row>
    <row r="226" spans="2:5" x14ac:dyDescent="0.35">
      <c r="B226" s="267"/>
      <c r="C226" s="267"/>
      <c r="D226" s="267"/>
      <c r="E226" s="267"/>
    </row>
    <row r="227" spans="2:5" x14ac:dyDescent="0.35">
      <c r="B227" s="267"/>
      <c r="C227" s="267"/>
      <c r="D227" s="267"/>
      <c r="E227" s="267"/>
    </row>
    <row r="228" spans="2:5" x14ac:dyDescent="0.35">
      <c r="B228" s="267"/>
      <c r="C228" s="267"/>
      <c r="D228" s="267"/>
      <c r="E228" s="267"/>
    </row>
    <row r="229" spans="2:5" x14ac:dyDescent="0.35">
      <c r="B229" s="267"/>
      <c r="C229" s="267"/>
      <c r="D229" s="267"/>
      <c r="E229" s="267"/>
    </row>
    <row r="230" spans="2:5" x14ac:dyDescent="0.35">
      <c r="B230" s="267"/>
      <c r="C230" s="267"/>
      <c r="D230" s="267"/>
      <c r="E230" s="267"/>
    </row>
    <row r="231" spans="2:5" x14ac:dyDescent="0.35">
      <c r="B231" s="267"/>
      <c r="C231" s="267"/>
      <c r="D231" s="267"/>
      <c r="E231" s="267"/>
    </row>
    <row r="232" spans="2:5" x14ac:dyDescent="0.35">
      <c r="B232" s="267"/>
      <c r="C232" s="267"/>
      <c r="D232" s="267"/>
      <c r="E232" s="267"/>
    </row>
    <row r="233" spans="2:5" x14ac:dyDescent="0.35">
      <c r="B233" s="267"/>
      <c r="C233" s="267"/>
      <c r="D233" s="267"/>
      <c r="E233" s="267"/>
    </row>
    <row r="234" spans="2:5" x14ac:dyDescent="0.35">
      <c r="B234" s="267"/>
      <c r="C234" s="267"/>
      <c r="D234" s="267"/>
      <c r="E234" s="267"/>
    </row>
    <row r="235" spans="2:5" x14ac:dyDescent="0.35">
      <c r="B235" s="267"/>
      <c r="C235" s="267"/>
      <c r="D235" s="267"/>
      <c r="E235" s="267"/>
    </row>
    <row r="236" spans="2:5" x14ac:dyDescent="0.35">
      <c r="B236" s="267"/>
      <c r="C236" s="267"/>
      <c r="D236" s="267"/>
      <c r="E236" s="267"/>
    </row>
    <row r="237" spans="2:5" x14ac:dyDescent="0.35">
      <c r="B237" s="267"/>
      <c r="C237" s="267"/>
      <c r="D237" s="267"/>
      <c r="E237" s="267"/>
    </row>
    <row r="238" spans="2:5" x14ac:dyDescent="0.35">
      <c r="B238" s="267"/>
      <c r="C238" s="267"/>
      <c r="D238" s="267"/>
      <c r="E238" s="267"/>
    </row>
    <row r="239" spans="2:5" x14ac:dyDescent="0.35">
      <c r="B239" s="267"/>
      <c r="C239" s="267"/>
      <c r="D239" s="267"/>
      <c r="E239" s="267"/>
    </row>
    <row r="240" spans="2:5" x14ac:dyDescent="0.35">
      <c r="B240" s="267"/>
      <c r="C240" s="267"/>
      <c r="D240" s="267"/>
      <c r="E240" s="267"/>
    </row>
    <row r="241" spans="2:5" x14ac:dyDescent="0.35">
      <c r="B241" s="267"/>
      <c r="C241" s="267"/>
      <c r="D241" s="267"/>
      <c r="E241" s="267"/>
    </row>
    <row r="242" spans="2:5" x14ac:dyDescent="0.35">
      <c r="B242" s="267"/>
      <c r="C242" s="267"/>
      <c r="D242" s="267"/>
      <c r="E242" s="267"/>
    </row>
    <row r="243" spans="2:5" x14ac:dyDescent="0.35">
      <c r="B243" s="267"/>
      <c r="C243" s="267"/>
      <c r="D243" s="267"/>
      <c r="E243" s="267"/>
    </row>
    <row r="244" spans="2:5" x14ac:dyDescent="0.35">
      <c r="B244" s="267"/>
      <c r="C244" s="267"/>
      <c r="D244" s="267"/>
      <c r="E244" s="267"/>
    </row>
    <row r="245" spans="2:5" x14ac:dyDescent="0.35">
      <c r="B245" s="267"/>
      <c r="C245" s="267"/>
      <c r="D245" s="267"/>
      <c r="E245" s="267"/>
    </row>
    <row r="246" spans="2:5" x14ac:dyDescent="0.35">
      <c r="B246" s="267"/>
      <c r="C246" s="267"/>
      <c r="D246" s="267"/>
      <c r="E246" s="267"/>
    </row>
    <row r="247" spans="2:5" x14ac:dyDescent="0.35">
      <c r="B247" s="267"/>
      <c r="C247" s="267"/>
      <c r="D247" s="267"/>
      <c r="E247" s="267"/>
    </row>
    <row r="248" spans="2:5" x14ac:dyDescent="0.35">
      <c r="B248" s="267"/>
      <c r="C248" s="267"/>
      <c r="D248" s="267"/>
      <c r="E248" s="267"/>
    </row>
    <row r="249" spans="2:5" x14ac:dyDescent="0.35">
      <c r="B249" s="267"/>
      <c r="C249" s="267"/>
      <c r="D249" s="267"/>
      <c r="E249" s="267"/>
    </row>
    <row r="250" spans="2:5" x14ac:dyDescent="0.35">
      <c r="B250" s="267"/>
      <c r="C250" s="267"/>
      <c r="D250" s="267"/>
      <c r="E250" s="267"/>
    </row>
    <row r="251" spans="2:5" x14ac:dyDescent="0.35">
      <c r="B251" s="267"/>
      <c r="C251" s="267"/>
      <c r="D251" s="267"/>
      <c r="E251" s="267"/>
    </row>
    <row r="252" spans="2:5" x14ac:dyDescent="0.35">
      <c r="B252" s="267"/>
      <c r="C252" s="267"/>
      <c r="D252" s="267"/>
      <c r="E252" s="267"/>
    </row>
    <row r="253" spans="2:5" x14ac:dyDescent="0.35">
      <c r="B253" s="267"/>
      <c r="C253" s="267"/>
      <c r="D253" s="267"/>
      <c r="E253" s="267"/>
    </row>
    <row r="254" spans="2:5" x14ac:dyDescent="0.35">
      <c r="B254" s="267"/>
      <c r="C254" s="267"/>
      <c r="D254" s="267"/>
      <c r="E254" s="267"/>
    </row>
    <row r="255" spans="2:5" x14ac:dyDescent="0.35">
      <c r="B255" s="267"/>
      <c r="C255" s="267"/>
      <c r="D255" s="267"/>
      <c r="E255" s="267"/>
    </row>
    <row r="256" spans="2:5" x14ac:dyDescent="0.35">
      <c r="B256" s="267"/>
      <c r="C256" s="267"/>
      <c r="D256" s="267"/>
      <c r="E256" s="267"/>
    </row>
    <row r="257" spans="2:5" x14ac:dyDescent="0.35">
      <c r="B257" s="267"/>
      <c r="C257" s="267"/>
      <c r="D257" s="267"/>
      <c r="E257" s="267"/>
    </row>
    <row r="258" spans="2:5" x14ac:dyDescent="0.35">
      <c r="B258" s="267"/>
      <c r="C258" s="267"/>
      <c r="D258" s="267"/>
      <c r="E258" s="267"/>
    </row>
    <row r="259" spans="2:5" x14ac:dyDescent="0.35">
      <c r="B259" s="267"/>
      <c r="C259" s="267"/>
      <c r="D259" s="267"/>
      <c r="E259" s="267"/>
    </row>
    <row r="260" spans="2:5" x14ac:dyDescent="0.35">
      <c r="B260" s="267"/>
      <c r="C260" s="267"/>
      <c r="D260" s="267"/>
      <c r="E260" s="267"/>
    </row>
    <row r="261" spans="2:5" x14ac:dyDescent="0.35">
      <c r="B261" s="267"/>
      <c r="C261" s="267"/>
      <c r="D261" s="267"/>
      <c r="E261" s="267"/>
    </row>
    <row r="262" spans="2:5" x14ac:dyDescent="0.35">
      <c r="B262" s="267"/>
      <c r="C262" s="267"/>
      <c r="D262" s="267"/>
      <c r="E262" s="267"/>
    </row>
    <row r="263" spans="2:5" x14ac:dyDescent="0.35">
      <c r="B263" s="267"/>
      <c r="C263" s="267"/>
      <c r="D263" s="267"/>
      <c r="E263" s="267"/>
    </row>
    <row r="264" spans="2:5" x14ac:dyDescent="0.35">
      <c r="B264" s="267"/>
      <c r="C264" s="267"/>
      <c r="D264" s="267"/>
      <c r="E264" s="267"/>
    </row>
    <row r="265" spans="2:5" x14ac:dyDescent="0.35">
      <c r="B265" s="267"/>
      <c r="C265" s="267"/>
      <c r="D265" s="267"/>
      <c r="E265" s="267"/>
    </row>
    <row r="266" spans="2:5" x14ac:dyDescent="0.35">
      <c r="B266" s="267"/>
      <c r="C266" s="267"/>
      <c r="D266" s="267"/>
      <c r="E266" s="267"/>
    </row>
    <row r="267" spans="2:5" x14ac:dyDescent="0.35">
      <c r="B267" s="267"/>
      <c r="C267" s="267"/>
      <c r="D267" s="267"/>
      <c r="E267" s="267"/>
    </row>
    <row r="268" spans="2:5" x14ac:dyDescent="0.35">
      <c r="B268" s="267"/>
      <c r="C268" s="267"/>
      <c r="D268" s="267"/>
      <c r="E268" s="267"/>
    </row>
    <row r="269" spans="2:5" x14ac:dyDescent="0.35">
      <c r="B269" s="267"/>
      <c r="C269" s="267"/>
      <c r="D269" s="267"/>
      <c r="E269" s="267"/>
    </row>
    <row r="270" spans="2:5" x14ac:dyDescent="0.35">
      <c r="B270" s="267"/>
      <c r="C270" s="267"/>
      <c r="D270" s="267"/>
      <c r="E270" s="267"/>
    </row>
    <row r="271" spans="2:5" x14ac:dyDescent="0.35">
      <c r="B271" s="267"/>
      <c r="C271" s="267"/>
      <c r="D271" s="267"/>
      <c r="E271" s="267"/>
    </row>
    <row r="272" spans="2:5" x14ac:dyDescent="0.35">
      <c r="B272" s="267"/>
      <c r="C272" s="267"/>
      <c r="D272" s="267"/>
      <c r="E272" s="267"/>
    </row>
    <row r="273" spans="2:5" x14ac:dyDescent="0.35">
      <c r="B273" s="267"/>
      <c r="C273" s="267"/>
      <c r="D273" s="267"/>
      <c r="E273" s="267"/>
    </row>
    <row r="274" spans="2:5" x14ac:dyDescent="0.35">
      <c r="B274" s="267"/>
      <c r="C274" s="267"/>
      <c r="D274" s="267"/>
      <c r="E274" s="267"/>
    </row>
    <row r="275" spans="2:5" x14ac:dyDescent="0.35">
      <c r="B275" s="267"/>
      <c r="C275" s="267"/>
      <c r="D275" s="267"/>
      <c r="E275" s="267"/>
    </row>
    <row r="276" spans="2:5" x14ac:dyDescent="0.35">
      <c r="B276" s="267"/>
      <c r="C276" s="267"/>
      <c r="D276" s="267"/>
      <c r="E276" s="267"/>
    </row>
    <row r="277" spans="2:5" x14ac:dyDescent="0.35">
      <c r="B277" s="267"/>
      <c r="C277" s="267"/>
      <c r="D277" s="267"/>
      <c r="E277" s="267"/>
    </row>
    <row r="278" spans="2:5" x14ac:dyDescent="0.35">
      <c r="B278" s="267"/>
      <c r="C278" s="267"/>
      <c r="D278" s="267"/>
      <c r="E278" s="267"/>
    </row>
    <row r="279" spans="2:5" x14ac:dyDescent="0.35">
      <c r="B279" s="267"/>
      <c r="C279" s="267"/>
      <c r="D279" s="267"/>
      <c r="E279" s="267"/>
    </row>
    <row r="280" spans="2:5" x14ac:dyDescent="0.35">
      <c r="B280" s="267"/>
      <c r="C280" s="267"/>
      <c r="D280" s="267"/>
      <c r="E280" s="267"/>
    </row>
    <row r="281" spans="2:5" x14ac:dyDescent="0.35">
      <c r="B281" s="267"/>
      <c r="C281" s="267"/>
      <c r="D281" s="267"/>
      <c r="E281" s="267"/>
    </row>
    <row r="282" spans="2:5" x14ac:dyDescent="0.35">
      <c r="B282" s="267"/>
      <c r="C282" s="267"/>
      <c r="D282" s="267"/>
      <c r="E282" s="267"/>
    </row>
    <row r="283" spans="2:5" x14ac:dyDescent="0.35">
      <c r="B283" s="267"/>
      <c r="C283" s="267"/>
      <c r="D283" s="267"/>
      <c r="E283" s="267"/>
    </row>
    <row r="284" spans="2:5" x14ac:dyDescent="0.35">
      <c r="B284" s="267"/>
      <c r="C284" s="267"/>
      <c r="D284" s="267"/>
      <c r="E284" s="267"/>
    </row>
    <row r="285" spans="2:5" x14ac:dyDescent="0.35">
      <c r="B285" s="267"/>
      <c r="C285" s="267"/>
      <c r="D285" s="267"/>
      <c r="E285" s="267"/>
    </row>
    <row r="286" spans="2:5" x14ac:dyDescent="0.35">
      <c r="B286" s="267"/>
      <c r="C286" s="267"/>
      <c r="D286" s="267"/>
      <c r="E286" s="267"/>
    </row>
    <row r="287" spans="2:5" x14ac:dyDescent="0.35">
      <c r="B287" s="267"/>
      <c r="C287" s="267"/>
      <c r="D287" s="267"/>
      <c r="E287" s="267"/>
    </row>
    <row r="288" spans="2:5" x14ac:dyDescent="0.35">
      <c r="B288" s="267"/>
      <c r="C288" s="267"/>
      <c r="D288" s="267"/>
      <c r="E288" s="267"/>
    </row>
    <row r="289" spans="2:5" x14ac:dyDescent="0.35">
      <c r="B289" s="267"/>
      <c r="C289" s="267"/>
      <c r="D289" s="267"/>
      <c r="E289" s="267"/>
    </row>
    <row r="290" spans="2:5" x14ac:dyDescent="0.35">
      <c r="B290" s="267"/>
      <c r="C290" s="267"/>
      <c r="D290" s="267"/>
      <c r="E290" s="267"/>
    </row>
    <row r="291" spans="2:5" x14ac:dyDescent="0.35">
      <c r="B291" s="267"/>
      <c r="C291" s="267"/>
      <c r="D291" s="267"/>
      <c r="E291" s="267"/>
    </row>
    <row r="292" spans="2:5" x14ac:dyDescent="0.35">
      <c r="B292" s="267"/>
      <c r="C292" s="267"/>
      <c r="D292" s="267"/>
      <c r="E292" s="267"/>
    </row>
    <row r="293" spans="2:5" x14ac:dyDescent="0.35">
      <c r="B293" s="267"/>
      <c r="C293" s="267"/>
      <c r="D293" s="267"/>
      <c r="E293" s="267"/>
    </row>
    <row r="294" spans="2:5" x14ac:dyDescent="0.35">
      <c r="B294" s="267"/>
      <c r="C294" s="267"/>
      <c r="D294" s="267"/>
      <c r="E294" s="267"/>
    </row>
    <row r="295" spans="2:5" x14ac:dyDescent="0.35">
      <c r="B295" s="267"/>
      <c r="C295" s="267"/>
      <c r="D295" s="267"/>
      <c r="E295" s="267"/>
    </row>
    <row r="296" spans="2:5" x14ac:dyDescent="0.35">
      <c r="B296" s="267"/>
      <c r="C296" s="267"/>
      <c r="D296" s="267"/>
      <c r="E296" s="267"/>
    </row>
    <row r="297" spans="2:5" x14ac:dyDescent="0.35">
      <c r="B297" s="267"/>
      <c r="C297" s="267"/>
      <c r="D297" s="267"/>
      <c r="E297" s="267"/>
    </row>
    <row r="298" spans="2:5" x14ac:dyDescent="0.35">
      <c r="B298" s="267"/>
      <c r="C298" s="267"/>
      <c r="D298" s="267"/>
      <c r="E298" s="267"/>
    </row>
    <row r="299" spans="2:5" x14ac:dyDescent="0.35">
      <c r="B299" s="267"/>
      <c r="C299" s="267"/>
      <c r="D299" s="267"/>
      <c r="E299" s="267"/>
    </row>
    <row r="300" spans="2:5" x14ac:dyDescent="0.35">
      <c r="B300" s="267"/>
      <c r="C300" s="267"/>
      <c r="D300" s="267"/>
      <c r="E300" s="267"/>
    </row>
    <row r="301" spans="2:5" x14ac:dyDescent="0.35">
      <c r="B301" s="267"/>
      <c r="C301" s="267"/>
      <c r="D301" s="267"/>
      <c r="E301" s="267"/>
    </row>
    <row r="302" spans="2:5" x14ac:dyDescent="0.35">
      <c r="B302" s="267"/>
      <c r="C302" s="267"/>
      <c r="D302" s="267"/>
      <c r="E302" s="267"/>
    </row>
    <row r="303" spans="2:5" x14ac:dyDescent="0.35">
      <c r="B303" s="267"/>
      <c r="C303" s="267"/>
      <c r="D303" s="267"/>
      <c r="E303" s="267"/>
    </row>
    <row r="304" spans="2:5" x14ac:dyDescent="0.35">
      <c r="B304" s="267"/>
      <c r="C304" s="267"/>
      <c r="D304" s="267"/>
      <c r="E304" s="267"/>
    </row>
    <row r="305" spans="2:5" x14ac:dyDescent="0.35">
      <c r="B305" s="267"/>
      <c r="C305" s="267"/>
      <c r="D305" s="267"/>
      <c r="E305" s="267"/>
    </row>
    <row r="306" spans="2:5" x14ac:dyDescent="0.35">
      <c r="B306" s="267"/>
      <c r="C306" s="267"/>
      <c r="D306" s="267"/>
      <c r="E306" s="267"/>
    </row>
    <row r="307" spans="2:5" x14ac:dyDescent="0.35">
      <c r="B307" s="267"/>
      <c r="C307" s="267"/>
      <c r="D307" s="267"/>
      <c r="E307" s="267"/>
    </row>
    <row r="308" spans="2:5" x14ac:dyDescent="0.35">
      <c r="B308" s="267"/>
      <c r="C308" s="267"/>
      <c r="D308" s="267"/>
      <c r="E308" s="267"/>
    </row>
    <row r="309" spans="2:5" x14ac:dyDescent="0.35">
      <c r="B309" s="267"/>
      <c r="C309" s="267"/>
      <c r="D309" s="267"/>
      <c r="E309" s="267"/>
    </row>
    <row r="310" spans="2:5" x14ac:dyDescent="0.35">
      <c r="B310" s="267"/>
      <c r="C310" s="267"/>
      <c r="D310" s="267"/>
      <c r="E310" s="267"/>
    </row>
    <row r="311" spans="2:5" x14ac:dyDescent="0.35">
      <c r="B311" s="267"/>
      <c r="C311" s="267"/>
      <c r="D311" s="267"/>
      <c r="E311" s="267"/>
    </row>
    <row r="312" spans="2:5" x14ac:dyDescent="0.35">
      <c r="B312" s="267"/>
      <c r="C312" s="267"/>
      <c r="D312" s="267"/>
      <c r="E312" s="267"/>
    </row>
    <row r="313" spans="2:5" x14ac:dyDescent="0.35">
      <c r="B313" s="267"/>
      <c r="C313" s="267"/>
      <c r="D313" s="267"/>
      <c r="E313" s="267"/>
    </row>
    <row r="314" spans="2:5" x14ac:dyDescent="0.35">
      <c r="B314" s="267"/>
      <c r="C314" s="267"/>
      <c r="D314" s="267"/>
      <c r="E314" s="267"/>
    </row>
    <row r="315" spans="2:5" x14ac:dyDescent="0.35">
      <c r="B315" s="267"/>
      <c r="C315" s="267"/>
      <c r="D315" s="267"/>
      <c r="E315" s="267"/>
    </row>
    <row r="316" spans="2:5" x14ac:dyDescent="0.35">
      <c r="B316" s="267"/>
      <c r="C316" s="267"/>
      <c r="D316" s="267"/>
      <c r="E316" s="267"/>
    </row>
    <row r="317" spans="2:5" x14ac:dyDescent="0.35">
      <c r="B317" s="267"/>
      <c r="C317" s="267"/>
      <c r="D317" s="267"/>
      <c r="E317" s="267"/>
    </row>
    <row r="318" spans="2:5" x14ac:dyDescent="0.35">
      <c r="B318" s="267"/>
      <c r="C318" s="267"/>
      <c r="D318" s="267"/>
      <c r="E318" s="267"/>
    </row>
    <row r="319" spans="2:5" x14ac:dyDescent="0.35">
      <c r="B319" s="267"/>
      <c r="C319" s="267"/>
      <c r="D319" s="267"/>
      <c r="E319" s="267"/>
    </row>
    <row r="320" spans="2:5" x14ac:dyDescent="0.35">
      <c r="B320" s="267"/>
      <c r="C320" s="267"/>
      <c r="D320" s="267"/>
      <c r="E320" s="267"/>
    </row>
    <row r="321" spans="2:5" x14ac:dyDescent="0.35">
      <c r="B321" s="267"/>
      <c r="C321" s="267"/>
      <c r="D321" s="267"/>
      <c r="E321" s="267"/>
    </row>
    <row r="322" spans="2:5" x14ac:dyDescent="0.35">
      <c r="B322" s="267"/>
      <c r="C322" s="267"/>
      <c r="D322" s="267"/>
      <c r="E322" s="267"/>
    </row>
    <row r="323" spans="2:5" x14ac:dyDescent="0.35">
      <c r="B323" s="267"/>
      <c r="C323" s="267"/>
      <c r="D323" s="267"/>
      <c r="E323" s="267"/>
    </row>
    <row r="324" spans="2:5" x14ac:dyDescent="0.35">
      <c r="B324" s="267"/>
      <c r="C324" s="267"/>
      <c r="D324" s="267"/>
      <c r="E324" s="267"/>
    </row>
    <row r="325" spans="2:5" x14ac:dyDescent="0.35">
      <c r="B325" s="267"/>
      <c r="C325" s="267"/>
      <c r="D325" s="267"/>
      <c r="E325" s="267"/>
    </row>
    <row r="326" spans="2:5" x14ac:dyDescent="0.35">
      <c r="B326" s="267"/>
      <c r="C326" s="267"/>
      <c r="D326" s="267"/>
      <c r="E326" s="267"/>
    </row>
    <row r="327" spans="2:5" x14ac:dyDescent="0.35">
      <c r="B327" s="267"/>
      <c r="C327" s="267"/>
      <c r="D327" s="267"/>
      <c r="E327" s="267"/>
    </row>
    <row r="328" spans="2:5" x14ac:dyDescent="0.35">
      <c r="B328" s="267"/>
      <c r="C328" s="267"/>
      <c r="D328" s="267"/>
      <c r="E328" s="267"/>
    </row>
    <row r="329" spans="2:5" x14ac:dyDescent="0.35">
      <c r="B329" s="267"/>
      <c r="C329" s="267"/>
      <c r="D329" s="267"/>
      <c r="E329" s="267"/>
    </row>
    <row r="330" spans="2:5" x14ac:dyDescent="0.35">
      <c r="B330" s="267"/>
      <c r="C330" s="267"/>
      <c r="D330" s="267"/>
      <c r="E330" s="267"/>
    </row>
    <row r="331" spans="2:5" x14ac:dyDescent="0.35">
      <c r="B331" s="267"/>
      <c r="C331" s="267"/>
      <c r="D331" s="267"/>
      <c r="E331" s="267"/>
    </row>
    <row r="332" spans="2:5" x14ac:dyDescent="0.35">
      <c r="B332" s="267"/>
      <c r="C332" s="267"/>
      <c r="D332" s="267"/>
      <c r="E332" s="267"/>
    </row>
    <row r="333" spans="2:5" x14ac:dyDescent="0.35">
      <c r="B333" s="267"/>
      <c r="C333" s="267"/>
      <c r="D333" s="267"/>
      <c r="E333" s="267"/>
    </row>
    <row r="334" spans="2:5" x14ac:dyDescent="0.35">
      <c r="B334" s="267"/>
      <c r="C334" s="267"/>
      <c r="D334" s="267"/>
      <c r="E334" s="267"/>
    </row>
    <row r="335" spans="2:5" x14ac:dyDescent="0.35">
      <c r="B335" s="267"/>
      <c r="C335" s="267"/>
      <c r="D335" s="267"/>
      <c r="E335" s="267"/>
    </row>
    <row r="336" spans="2:5" x14ac:dyDescent="0.35">
      <c r="B336" s="267"/>
      <c r="C336" s="267"/>
      <c r="D336" s="267"/>
      <c r="E336" s="267"/>
    </row>
    <row r="337" spans="2:5" x14ac:dyDescent="0.35">
      <c r="B337" s="267"/>
      <c r="C337" s="267"/>
      <c r="D337" s="267"/>
      <c r="E337" s="267"/>
    </row>
    <row r="338" spans="2:5" x14ac:dyDescent="0.35">
      <c r="B338" s="267"/>
      <c r="C338" s="267"/>
      <c r="D338" s="267"/>
      <c r="E338" s="267"/>
    </row>
    <row r="339" spans="2:5" x14ac:dyDescent="0.35">
      <c r="B339" s="267"/>
      <c r="C339" s="267"/>
      <c r="D339" s="267"/>
      <c r="E339" s="267"/>
    </row>
    <row r="340" spans="2:5" x14ac:dyDescent="0.35">
      <c r="B340" s="267"/>
      <c r="C340" s="267"/>
      <c r="D340" s="267"/>
      <c r="E340" s="267"/>
    </row>
    <row r="341" spans="2:5" x14ac:dyDescent="0.35">
      <c r="B341" s="267"/>
      <c r="C341" s="267"/>
      <c r="D341" s="267"/>
      <c r="E341" s="267"/>
    </row>
    <row r="342" spans="2:5" x14ac:dyDescent="0.35">
      <c r="B342" s="267"/>
      <c r="C342" s="267"/>
      <c r="D342" s="267"/>
      <c r="E342" s="267"/>
    </row>
    <row r="343" spans="2:5" x14ac:dyDescent="0.35">
      <c r="B343" s="267"/>
      <c r="C343" s="267"/>
      <c r="D343" s="267"/>
      <c r="E343" s="267"/>
    </row>
  </sheetData>
  <sheetProtection algorithmName="SHA-512" hashValue="/sSw02Qbjtgn1EXO9H4mvWCkG/YX/7fkmuVBfj4XuTtek9wX+CqQYvShWZR044wkuIUn+ItUAfBjafrsAJY4Kw==" saltValue="TengD9Lz4Dulwj/isOq3b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8">
    <pageSetUpPr fitToPage="1"/>
  </sheetPr>
  <dimension ref="A1:I1713"/>
  <sheetViews>
    <sheetView view="pageBreakPreview" zoomScaleNormal="100" zoomScaleSheetLayoutView="100" workbookViewId="0"/>
  </sheetViews>
  <sheetFormatPr defaultColWidth="9.1328125" defaultRowHeight="12.75" x14ac:dyDescent="0.35"/>
  <cols>
    <col min="1" max="1" width="7.73046875" style="130" customWidth="1"/>
    <col min="2" max="3" width="45.73046875" style="128" customWidth="1"/>
    <col min="4" max="5" width="3.73046875" style="128" customWidth="1"/>
    <col min="6" max="6" width="4.73046875" style="69" customWidth="1"/>
    <col min="7" max="7" width="10.73046875" style="70" customWidth="1"/>
    <col min="8" max="8" width="10.73046875" style="71" customWidth="1"/>
    <col min="9" max="9" width="12.73046875" style="70" customWidth="1"/>
  </cols>
  <sheetData>
    <row r="1" spans="1:9" x14ac:dyDescent="0.35">
      <c r="A1" s="36" t="s">
        <v>8</v>
      </c>
      <c r="B1" s="37" t="str">
        <f>'0_Osebe'!$B$1</f>
        <v>UNIVERZA V LJUBLJANI</v>
      </c>
      <c r="C1" s="37" t="str">
        <f>'0_Osebe'!$C$1</f>
        <v>UNIVERSITY IN LJUBLJANA</v>
      </c>
      <c r="D1" s="37"/>
      <c r="E1" s="37"/>
      <c r="F1" s="54"/>
      <c r="G1" s="57"/>
      <c r="H1" s="57"/>
    </row>
    <row r="2" spans="1:9" x14ac:dyDescent="0.35">
      <c r="A2" s="36"/>
      <c r="B2" s="40"/>
      <c r="C2" s="40"/>
      <c r="D2" s="40"/>
      <c r="E2" s="40"/>
      <c r="F2" s="54"/>
      <c r="G2" s="57"/>
      <c r="H2" s="57"/>
    </row>
    <row r="3" spans="1:9" x14ac:dyDescent="0.35">
      <c r="A3" s="36" t="s">
        <v>11</v>
      </c>
      <c r="B3" s="37" t="str">
        <f>'0_Osebe'!$B$3</f>
        <v>Fakulteta za strojništvo</v>
      </c>
      <c r="C3" s="37" t="str">
        <f>'0_Osebe'!$C$3</f>
        <v>Faculty of Mechanical Engineering</v>
      </c>
      <c r="D3" s="37"/>
      <c r="E3" s="37"/>
      <c r="F3" s="54"/>
      <c r="G3" s="57"/>
      <c r="H3" s="57"/>
    </row>
    <row r="4" spans="1:9" x14ac:dyDescent="0.35">
      <c r="A4" s="36" t="s">
        <v>10</v>
      </c>
      <c r="B4" s="37" t="str">
        <f>'0_Osebe'!$B$4</f>
        <v>STAVBA FAKULTETE</v>
      </c>
      <c r="C4" s="37" t="str">
        <f>'0_Osebe'!$C$4</f>
        <v>FACULTY BUILDING</v>
      </c>
      <c r="D4" s="37"/>
      <c r="E4" s="37"/>
      <c r="F4" s="54"/>
      <c r="G4" s="57"/>
      <c r="H4" s="57"/>
    </row>
    <row r="5" spans="1:9" x14ac:dyDescent="0.35">
      <c r="A5" s="106"/>
      <c r="B5" s="269"/>
      <c r="C5" s="269"/>
      <c r="D5" s="269"/>
      <c r="E5" s="269"/>
      <c r="F5" s="97"/>
      <c r="G5" s="96"/>
      <c r="H5" s="54"/>
      <c r="I5" s="96"/>
    </row>
    <row r="6" spans="1:9" x14ac:dyDescent="0.35">
      <c r="A6" s="221"/>
      <c r="B6" s="222"/>
      <c r="C6" s="222"/>
      <c r="D6" s="223"/>
      <c r="E6" s="223"/>
      <c r="F6" s="97"/>
      <c r="G6" s="96"/>
      <c r="H6" s="54"/>
      <c r="I6" s="96"/>
    </row>
    <row r="7" spans="1:9" x14ac:dyDescent="0.35">
      <c r="A7" s="138" t="s">
        <v>233</v>
      </c>
      <c r="B7" s="37" t="s">
        <v>68</v>
      </c>
      <c r="C7" s="37" t="s">
        <v>427</v>
      </c>
      <c r="D7" s="223"/>
      <c r="E7" s="223"/>
      <c r="F7" s="141"/>
      <c r="G7" s="142"/>
      <c r="H7" s="143"/>
      <c r="I7" s="146"/>
    </row>
    <row r="8" spans="1:9" x14ac:dyDescent="0.35">
      <c r="A8" s="147" t="s">
        <v>227</v>
      </c>
      <c r="B8" s="224" t="s">
        <v>70</v>
      </c>
      <c r="C8" s="224" t="s">
        <v>440</v>
      </c>
      <c r="D8" s="224"/>
      <c r="E8" s="224"/>
      <c r="F8" s="141"/>
      <c r="G8" s="142"/>
      <c r="H8" s="143"/>
      <c r="I8" s="144">
        <f>I52</f>
        <v>0</v>
      </c>
    </row>
    <row r="9" spans="1:9" x14ac:dyDescent="0.35">
      <c r="A9" s="36"/>
      <c r="B9" s="40"/>
      <c r="C9" s="40"/>
      <c r="D9" s="40"/>
      <c r="E9" s="40"/>
      <c r="F9" s="225"/>
      <c r="G9" s="96"/>
      <c r="H9" s="54"/>
      <c r="I9" s="96"/>
    </row>
    <row r="10" spans="1:9" x14ac:dyDescent="0.35">
      <c r="A10" s="127" t="s">
        <v>422</v>
      </c>
      <c r="B10" s="40"/>
      <c r="C10" s="40"/>
      <c r="D10" s="40"/>
      <c r="E10" s="40"/>
      <c r="F10" s="225"/>
      <c r="G10" s="96"/>
      <c r="H10" s="54"/>
      <c r="I10" s="96"/>
    </row>
    <row r="11" spans="1:9" x14ac:dyDescent="0.35">
      <c r="A11" s="226"/>
      <c r="B11" s="37"/>
      <c r="C11" s="37"/>
      <c r="D11" s="227"/>
      <c r="E11" s="227"/>
      <c r="F11" s="227"/>
      <c r="G11" s="228"/>
      <c r="H11" s="229"/>
      <c r="I11" s="228"/>
    </row>
    <row r="12" spans="1:9" x14ac:dyDescent="0.35">
      <c r="A12" s="158" t="s">
        <v>1</v>
      </c>
      <c r="B12" s="159" t="s">
        <v>2</v>
      </c>
      <c r="C12" s="159" t="s">
        <v>425</v>
      </c>
      <c r="D12" s="160"/>
      <c r="E12" s="161"/>
      <c r="F12" s="162" t="s">
        <v>38</v>
      </c>
      <c r="G12" s="163" t="s">
        <v>3</v>
      </c>
      <c r="H12" s="164" t="s">
        <v>37</v>
      </c>
      <c r="I12" s="165" t="s">
        <v>4</v>
      </c>
    </row>
    <row r="13" spans="1:9" x14ac:dyDescent="0.35">
      <c r="A13" s="166"/>
      <c r="B13" s="167"/>
      <c r="C13" s="168"/>
      <c r="D13" s="169"/>
      <c r="E13" s="170"/>
      <c r="F13" s="171"/>
      <c r="G13" s="231"/>
      <c r="H13" s="232"/>
      <c r="I13" s="174"/>
    </row>
    <row r="14" spans="1:9" s="237" customFormat="1" ht="13.15" x14ac:dyDescent="0.4">
      <c r="A14" s="233" t="s">
        <v>231</v>
      </c>
      <c r="B14" s="234" t="str">
        <f>$B$8</f>
        <v>IZENAČEVANJE POTENCIALA</v>
      </c>
      <c r="C14" s="234" t="str">
        <f>$C$8</f>
        <v>POTENTIAL EQUALISING</v>
      </c>
      <c r="D14" s="235"/>
      <c r="E14" s="236"/>
      <c r="F14" s="243"/>
      <c r="G14" s="244"/>
      <c r="H14" s="245"/>
      <c r="I14" s="246"/>
    </row>
    <row r="15" spans="1:9" x14ac:dyDescent="0.35">
      <c r="A15" s="238"/>
      <c r="B15" s="239"/>
      <c r="C15" s="240"/>
      <c r="D15" s="241"/>
      <c r="E15" s="242"/>
      <c r="F15" s="243"/>
      <c r="G15" s="244"/>
      <c r="H15" s="245"/>
      <c r="I15" s="246"/>
    </row>
    <row r="16" spans="1:9" ht="23.25" x14ac:dyDescent="0.35">
      <c r="A16" s="189" t="str">
        <f>CONCATENATE($A$14,".",TEXT(COUNTA(A$15:A15)-COUNTIF(A$15:A15,"*.")-COUNTIF(A$15:A15,"*)")+1,0))</f>
        <v>3.1</v>
      </c>
      <c r="B16" s="239" t="s">
        <v>100</v>
      </c>
      <c r="C16" s="240" t="s">
        <v>303</v>
      </c>
      <c r="D16" s="192"/>
      <c r="E16" s="193"/>
      <c r="F16" s="194"/>
      <c r="G16" s="195"/>
      <c r="H16" s="196"/>
      <c r="I16" s="188"/>
    </row>
    <row r="17" spans="1:9" ht="23.25" x14ac:dyDescent="0.35">
      <c r="A17" s="201"/>
      <c r="B17" s="247" t="s">
        <v>125</v>
      </c>
      <c r="C17" s="248" t="s">
        <v>304</v>
      </c>
      <c r="D17" s="192"/>
      <c r="E17" s="193"/>
      <c r="F17" s="200" t="s">
        <v>5</v>
      </c>
      <c r="G17" s="195">
        <v>47</v>
      </c>
      <c r="H17" s="5"/>
      <c r="I17" s="188">
        <f>ROUND(G17*H17,2)</f>
        <v>0</v>
      </c>
    </row>
    <row r="18" spans="1:9" x14ac:dyDescent="0.35">
      <c r="A18" s="201"/>
      <c r="B18" s="239"/>
      <c r="C18" s="240"/>
      <c r="D18" s="241"/>
      <c r="E18" s="242"/>
      <c r="F18" s="243"/>
      <c r="G18" s="244"/>
      <c r="H18" s="245"/>
      <c r="I18" s="188"/>
    </row>
    <row r="19" spans="1:9" ht="23.25" x14ac:dyDescent="0.35">
      <c r="A19" s="189" t="str">
        <f>CONCATENATE($A$14,".",TEXT(COUNTA(A$15:A18)-COUNTIF(A$15:A18,"*.")-COUNTIF(A$15:A18,"*)")+1,0))</f>
        <v>3.2</v>
      </c>
      <c r="B19" s="239" t="s">
        <v>101</v>
      </c>
      <c r="C19" s="240" t="s">
        <v>305</v>
      </c>
      <c r="D19" s="192"/>
      <c r="E19" s="193"/>
      <c r="F19" s="194"/>
      <c r="G19" s="195"/>
      <c r="H19" s="196"/>
      <c r="I19" s="188"/>
    </row>
    <row r="20" spans="1:9" ht="23.25" x14ac:dyDescent="0.35">
      <c r="A20" s="201"/>
      <c r="B20" s="247" t="s">
        <v>126</v>
      </c>
      <c r="C20" s="248" t="s">
        <v>306</v>
      </c>
      <c r="D20" s="192"/>
      <c r="E20" s="193"/>
      <c r="F20" s="200" t="s">
        <v>5</v>
      </c>
      <c r="G20" s="195">
        <v>360</v>
      </c>
      <c r="H20" s="5"/>
      <c r="I20" s="188">
        <f>ROUND(G20*H20,2)</f>
        <v>0</v>
      </c>
    </row>
    <row r="21" spans="1:9" x14ac:dyDescent="0.35">
      <c r="A21" s="201"/>
      <c r="B21" s="239"/>
      <c r="C21" s="240"/>
      <c r="D21" s="241"/>
      <c r="E21" s="242"/>
      <c r="F21" s="243"/>
      <c r="G21" s="244"/>
      <c r="H21" s="245"/>
      <c r="I21" s="188"/>
    </row>
    <row r="22" spans="1:9" ht="23.25" x14ac:dyDescent="0.35">
      <c r="A22" s="189" t="str">
        <f>CONCATENATE($A$14,".",TEXT(COUNTA(A$15:A21)-COUNTIF(A$15:A21,"*.")-COUNTIF(A$15:A21,"*)")+1,0))</f>
        <v>3.3</v>
      </c>
      <c r="B22" s="239" t="s">
        <v>102</v>
      </c>
      <c r="C22" s="240" t="s">
        <v>307</v>
      </c>
      <c r="D22" s="192"/>
      <c r="E22" s="193"/>
      <c r="F22" s="194"/>
      <c r="G22" s="195"/>
      <c r="H22" s="196"/>
      <c r="I22" s="188"/>
    </row>
    <row r="23" spans="1:9" x14ac:dyDescent="0.35">
      <c r="A23" s="201"/>
      <c r="B23" s="247" t="s">
        <v>245</v>
      </c>
      <c r="C23" s="248" t="s">
        <v>308</v>
      </c>
      <c r="D23" s="192"/>
      <c r="E23" s="193"/>
      <c r="F23" s="200" t="s">
        <v>5</v>
      </c>
      <c r="G23" s="195">
        <v>50</v>
      </c>
      <c r="H23" s="5"/>
      <c r="I23" s="188">
        <f>ROUND(G23*H23,2)</f>
        <v>0</v>
      </c>
    </row>
    <row r="24" spans="1:9" x14ac:dyDescent="0.35">
      <c r="A24" s="201"/>
      <c r="B24" s="239"/>
      <c r="C24" s="240"/>
      <c r="D24" s="241"/>
      <c r="E24" s="242"/>
      <c r="F24" s="243"/>
      <c r="G24" s="244"/>
      <c r="H24" s="245"/>
      <c r="I24" s="188"/>
    </row>
    <row r="25" spans="1:9" ht="69.75" x14ac:dyDescent="0.35">
      <c r="A25" s="189" t="str">
        <f>CONCATENATE($A$14,".",TEXT(COUNTA(A$15:A24)-COUNTIF(A$15:A24,"*.")-COUNTIF(A$15:A24,"*)")+1,0))</f>
        <v>3.4</v>
      </c>
      <c r="B25" s="239" t="s">
        <v>120</v>
      </c>
      <c r="C25" s="240" t="s">
        <v>309</v>
      </c>
      <c r="D25" s="241"/>
      <c r="E25" s="242"/>
      <c r="F25" s="243"/>
      <c r="G25" s="244"/>
      <c r="H25" s="245"/>
      <c r="I25" s="188"/>
    </row>
    <row r="26" spans="1:9" x14ac:dyDescent="0.35">
      <c r="A26" s="201"/>
      <c r="B26" s="247" t="s">
        <v>121</v>
      </c>
      <c r="C26" s="248" t="s">
        <v>121</v>
      </c>
      <c r="D26" s="241"/>
      <c r="E26" s="242"/>
      <c r="F26" s="243" t="s">
        <v>0</v>
      </c>
      <c r="G26" s="244">
        <v>600</v>
      </c>
      <c r="H26" s="6"/>
      <c r="I26" s="188">
        <f t="shared" ref="I26:I32" si="0">ROUND(G26*H26,2)</f>
        <v>0</v>
      </c>
    </row>
    <row r="27" spans="1:9" x14ac:dyDescent="0.35">
      <c r="A27" s="201"/>
      <c r="B27" s="239" t="s">
        <v>72</v>
      </c>
      <c r="C27" s="240" t="s">
        <v>72</v>
      </c>
      <c r="D27" s="241"/>
      <c r="E27" s="242"/>
      <c r="F27" s="243" t="s">
        <v>0</v>
      </c>
      <c r="G27" s="244">
        <v>21000</v>
      </c>
      <c r="H27" s="6"/>
      <c r="I27" s="188">
        <f t="shared" si="0"/>
        <v>0</v>
      </c>
    </row>
    <row r="28" spans="1:9" x14ac:dyDescent="0.35">
      <c r="A28" s="201"/>
      <c r="B28" s="247" t="s">
        <v>122</v>
      </c>
      <c r="C28" s="248" t="s">
        <v>122</v>
      </c>
      <c r="D28" s="241"/>
      <c r="E28" s="242"/>
      <c r="F28" s="243" t="s">
        <v>0</v>
      </c>
      <c r="G28" s="244">
        <v>400</v>
      </c>
      <c r="H28" s="6"/>
      <c r="I28" s="188">
        <f t="shared" si="0"/>
        <v>0</v>
      </c>
    </row>
    <row r="29" spans="1:9" x14ac:dyDescent="0.35">
      <c r="A29" s="201"/>
      <c r="B29" s="239" t="s">
        <v>73</v>
      </c>
      <c r="C29" s="240" t="s">
        <v>73</v>
      </c>
      <c r="D29" s="241"/>
      <c r="E29" s="242"/>
      <c r="F29" s="243" t="s">
        <v>0</v>
      </c>
      <c r="G29" s="244">
        <v>9000</v>
      </c>
      <c r="H29" s="6"/>
      <c r="I29" s="188">
        <f t="shared" si="0"/>
        <v>0</v>
      </c>
    </row>
    <row r="30" spans="1:9" x14ac:dyDescent="0.35">
      <c r="A30" s="201"/>
      <c r="B30" s="239" t="s">
        <v>74</v>
      </c>
      <c r="C30" s="240" t="s">
        <v>74</v>
      </c>
      <c r="D30" s="241"/>
      <c r="E30" s="242"/>
      <c r="F30" s="243" t="s">
        <v>0</v>
      </c>
      <c r="G30" s="244">
        <v>2000</v>
      </c>
      <c r="H30" s="6"/>
      <c r="I30" s="188">
        <f t="shared" si="0"/>
        <v>0</v>
      </c>
    </row>
    <row r="31" spans="1:9" x14ac:dyDescent="0.35">
      <c r="A31" s="201"/>
      <c r="B31" s="247" t="s">
        <v>123</v>
      </c>
      <c r="C31" s="248" t="s">
        <v>123</v>
      </c>
      <c r="D31" s="241"/>
      <c r="E31" s="242"/>
      <c r="F31" s="243" t="s">
        <v>0</v>
      </c>
      <c r="G31" s="244">
        <v>8000</v>
      </c>
      <c r="H31" s="6"/>
      <c r="I31" s="188">
        <f t="shared" si="0"/>
        <v>0</v>
      </c>
    </row>
    <row r="32" spans="1:9" x14ac:dyDescent="0.35">
      <c r="A32" s="201"/>
      <c r="B32" s="247" t="s">
        <v>124</v>
      </c>
      <c r="C32" s="248" t="s">
        <v>124</v>
      </c>
      <c r="D32" s="241"/>
      <c r="E32" s="242"/>
      <c r="F32" s="243" t="s">
        <v>0</v>
      </c>
      <c r="G32" s="244">
        <v>30</v>
      </c>
      <c r="H32" s="6"/>
      <c r="I32" s="188">
        <f t="shared" si="0"/>
        <v>0</v>
      </c>
    </row>
    <row r="33" spans="1:9" x14ac:dyDescent="0.35">
      <c r="A33" s="201"/>
      <c r="B33" s="239"/>
      <c r="C33" s="240"/>
      <c r="D33" s="241"/>
      <c r="E33" s="242"/>
      <c r="F33" s="243"/>
      <c r="G33" s="244"/>
      <c r="H33" s="245"/>
      <c r="I33" s="246"/>
    </row>
    <row r="34" spans="1:9" ht="81.400000000000006" x14ac:dyDescent="0.35">
      <c r="A34" s="189" t="str">
        <f>CONCATENATE($A$14,".",TEXT(COUNTA(A$15:A33)-COUNTIF(A$15:A33,"*.")-COUNTIF(A$15:A33,"*)")+1,0))</f>
        <v>3.5</v>
      </c>
      <c r="B34" s="247" t="s">
        <v>142</v>
      </c>
      <c r="C34" s="248" t="s">
        <v>310</v>
      </c>
      <c r="D34" s="241"/>
      <c r="E34" s="242"/>
      <c r="F34" s="243" t="s">
        <v>75</v>
      </c>
      <c r="G34" s="244">
        <v>1600</v>
      </c>
      <c r="H34" s="6"/>
      <c r="I34" s="188">
        <f>ROUND(G34*H34,2)</f>
        <v>0</v>
      </c>
    </row>
    <row r="35" spans="1:9" x14ac:dyDescent="0.35">
      <c r="A35" s="201"/>
      <c r="B35" s="239"/>
      <c r="C35" s="240"/>
      <c r="D35" s="241"/>
      <c r="E35" s="242"/>
      <c r="F35" s="243"/>
      <c r="G35" s="244"/>
      <c r="H35" s="245"/>
      <c r="I35" s="246"/>
    </row>
    <row r="36" spans="1:9" ht="34.9" x14ac:dyDescent="0.35">
      <c r="A36" s="189" t="str">
        <f>CONCATENATE($A$14,".",TEXT(COUNTA(A$15:A35)-COUNTIF(A$15:A35,"*.")-COUNTIF(A$15:A35,"*)")+1,0))</f>
        <v>3.6</v>
      </c>
      <c r="B36" s="239" t="s">
        <v>141</v>
      </c>
      <c r="C36" s="240" t="s">
        <v>311</v>
      </c>
      <c r="D36" s="241"/>
      <c r="E36" s="242"/>
      <c r="F36" s="243" t="s">
        <v>5</v>
      </c>
      <c r="G36" s="244">
        <v>150</v>
      </c>
      <c r="H36" s="6"/>
      <c r="I36" s="188">
        <f>ROUND(G36*H36,2)</f>
        <v>0</v>
      </c>
    </row>
    <row r="37" spans="1:9" x14ac:dyDescent="0.35">
      <c r="A37" s="201"/>
      <c r="B37" s="239"/>
      <c r="C37" s="240"/>
      <c r="D37" s="241"/>
      <c r="E37" s="242"/>
      <c r="F37" s="243"/>
      <c r="G37" s="244"/>
      <c r="H37" s="245"/>
      <c r="I37" s="246"/>
    </row>
    <row r="38" spans="1:9" ht="34.9" x14ac:dyDescent="0.35">
      <c r="A38" s="189" t="str">
        <f>CONCATENATE($A$14,".",TEXT(COUNTA(A$15:A37)-COUNTIF(A$15:A37,"*.")-COUNTIF(A$15:A37,"*)")+1,0))</f>
        <v>3.7</v>
      </c>
      <c r="B38" s="239" t="s">
        <v>129</v>
      </c>
      <c r="C38" s="240" t="s">
        <v>312</v>
      </c>
      <c r="D38" s="241"/>
      <c r="E38" s="242"/>
      <c r="F38" s="243" t="s">
        <v>5</v>
      </c>
      <c r="G38" s="244">
        <v>1500</v>
      </c>
      <c r="H38" s="6"/>
      <c r="I38" s="188">
        <f>ROUND(G38*H38,2)</f>
        <v>0</v>
      </c>
    </row>
    <row r="39" spans="1:9" x14ac:dyDescent="0.35">
      <c r="A39" s="201"/>
      <c r="B39" s="239"/>
      <c r="C39" s="240"/>
      <c r="D39" s="241"/>
      <c r="E39" s="242"/>
      <c r="F39" s="243"/>
      <c r="G39" s="244"/>
      <c r="H39" s="245"/>
      <c r="I39" s="246"/>
    </row>
    <row r="40" spans="1:9" ht="34.9" x14ac:dyDescent="0.35">
      <c r="A40" s="189" t="str">
        <f>CONCATENATE($A$14,".",TEXT(COUNTA(A$15:A39)-COUNTIF(A$15:A39,"*.")-COUNTIF(A$15:A39,"*)")+1,0))</f>
        <v>3.8</v>
      </c>
      <c r="B40" s="239" t="s">
        <v>128</v>
      </c>
      <c r="C40" s="240" t="s">
        <v>313</v>
      </c>
      <c r="D40" s="241"/>
      <c r="E40" s="242"/>
      <c r="F40" s="243" t="s">
        <v>5</v>
      </c>
      <c r="G40" s="244">
        <v>50</v>
      </c>
      <c r="H40" s="6"/>
      <c r="I40" s="188">
        <f>ROUND(G40*H40,2)</f>
        <v>0</v>
      </c>
    </row>
    <row r="41" spans="1:9" x14ac:dyDescent="0.35">
      <c r="A41" s="201"/>
      <c r="B41" s="239"/>
      <c r="C41" s="240"/>
      <c r="D41" s="241"/>
      <c r="E41" s="242"/>
      <c r="F41" s="243"/>
      <c r="G41" s="244"/>
      <c r="H41" s="245"/>
      <c r="I41" s="246"/>
    </row>
    <row r="42" spans="1:9" ht="34.9" x14ac:dyDescent="0.35">
      <c r="A42" s="189" t="str">
        <f>CONCATENATE($A$14,".",TEXT(COUNTA(A$15:A41)-COUNTIF(A$15:A41,"*.")-COUNTIF(A$15:A41,"*)")+1,0))</f>
        <v>3.9</v>
      </c>
      <c r="B42" s="239" t="s">
        <v>127</v>
      </c>
      <c r="C42" s="240" t="s">
        <v>314</v>
      </c>
      <c r="D42" s="241"/>
      <c r="E42" s="242"/>
      <c r="F42" s="243" t="s">
        <v>5</v>
      </c>
      <c r="G42" s="244">
        <v>800</v>
      </c>
      <c r="H42" s="6"/>
      <c r="I42" s="188">
        <f>ROUND(G42*H42,2)</f>
        <v>0</v>
      </c>
    </row>
    <row r="43" spans="1:9" x14ac:dyDescent="0.35">
      <c r="A43" s="201"/>
      <c r="B43" s="239"/>
      <c r="C43" s="240"/>
      <c r="D43" s="241"/>
      <c r="E43" s="242"/>
      <c r="F43" s="243"/>
      <c r="G43" s="244"/>
      <c r="H43" s="245"/>
      <c r="I43" s="246"/>
    </row>
    <row r="44" spans="1:9" ht="23.25" x14ac:dyDescent="0.35">
      <c r="A44" s="189" t="str">
        <f>CONCATENATE($A$14,".",TEXT(COUNTA(A$15:A43)-COUNTIF(A$15:A43,"*.")-COUNTIF(A$15:A43,"*)")+1,0))</f>
        <v>3.10</v>
      </c>
      <c r="B44" s="239" t="s">
        <v>76</v>
      </c>
      <c r="C44" s="240" t="s">
        <v>315</v>
      </c>
      <c r="D44" s="241"/>
      <c r="E44" s="242"/>
      <c r="F44" s="243" t="s">
        <v>5</v>
      </c>
      <c r="G44" s="244">
        <v>1200</v>
      </c>
      <c r="H44" s="6"/>
      <c r="I44" s="188">
        <f>ROUND(G44*H44,2)</f>
        <v>0</v>
      </c>
    </row>
    <row r="45" spans="1:9" x14ac:dyDescent="0.35">
      <c r="A45" s="201"/>
      <c r="B45" s="239"/>
      <c r="C45" s="240"/>
      <c r="D45" s="241"/>
      <c r="E45" s="242"/>
      <c r="F45" s="243"/>
      <c r="G45" s="244"/>
      <c r="H45" s="245"/>
      <c r="I45" s="188"/>
    </row>
    <row r="46" spans="1:9" ht="23.25" x14ac:dyDescent="0.35">
      <c r="A46" s="189" t="str">
        <f>CONCATENATE($A$14,".",TEXT(COUNTA(A$15:A45)-COUNTIF(A$15:A45,"*.")-COUNTIF(A$15:A45,"*)")+1,0))</f>
        <v>3.11</v>
      </c>
      <c r="B46" s="239" t="s">
        <v>77</v>
      </c>
      <c r="C46" s="240" t="s">
        <v>316</v>
      </c>
      <c r="D46" s="241"/>
      <c r="E46" s="242"/>
      <c r="F46" s="243" t="s">
        <v>5</v>
      </c>
      <c r="G46" s="244">
        <v>240</v>
      </c>
      <c r="H46" s="6"/>
      <c r="I46" s="188">
        <f>ROUND(G46*H46,2)</f>
        <v>0</v>
      </c>
    </row>
    <row r="47" spans="1:9" x14ac:dyDescent="0.35">
      <c r="A47" s="201"/>
      <c r="B47" s="239"/>
      <c r="C47" s="240"/>
      <c r="D47" s="241"/>
      <c r="E47" s="242"/>
      <c r="F47" s="243"/>
      <c r="G47" s="244"/>
      <c r="H47" s="245"/>
      <c r="I47" s="246"/>
    </row>
    <row r="48" spans="1:9" ht="23.25" x14ac:dyDescent="0.35">
      <c r="A48" s="189" t="str">
        <f>CONCATENATE($A$14,".",TEXT(COUNTA(A$15:A47)-COUNTIF(A$15:A47,"*.")-COUNTIF(A$15:A47,"*)")+1,0))</f>
        <v>3.12</v>
      </c>
      <c r="B48" s="239" t="s">
        <v>130</v>
      </c>
      <c r="C48" s="240" t="s">
        <v>317</v>
      </c>
      <c r="D48" s="241"/>
      <c r="E48" s="242"/>
      <c r="F48" s="243" t="s">
        <v>0</v>
      </c>
      <c r="G48" s="244">
        <v>180</v>
      </c>
      <c r="H48" s="6"/>
      <c r="I48" s="188">
        <f>ROUND(G48*H48,2)</f>
        <v>0</v>
      </c>
    </row>
    <row r="49" spans="1:9" x14ac:dyDescent="0.35">
      <c r="A49" s="201"/>
      <c r="B49" s="239"/>
      <c r="C49" s="240"/>
      <c r="D49" s="241"/>
      <c r="E49" s="242"/>
      <c r="F49" s="243"/>
      <c r="G49" s="244"/>
      <c r="H49" s="245"/>
      <c r="I49" s="246"/>
    </row>
    <row r="50" spans="1:9" ht="23.25" x14ac:dyDescent="0.35">
      <c r="A50" s="189" t="str">
        <f>CONCATENATE($A$14,".",TEXT(COUNTA(A$15:A49)-COUNTIF(A$15:A49,"*.")-COUNTIF(A$15:A49,"*)")+1,0))</f>
        <v>3.13</v>
      </c>
      <c r="B50" s="239" t="s">
        <v>78</v>
      </c>
      <c r="C50" s="240" t="s">
        <v>318</v>
      </c>
      <c r="D50" s="241"/>
      <c r="E50" s="242"/>
      <c r="F50" s="243" t="s">
        <v>0</v>
      </c>
      <c r="G50" s="244">
        <v>360</v>
      </c>
      <c r="H50" s="6"/>
      <c r="I50" s="188">
        <f>ROUND(G50*H50,2)</f>
        <v>0</v>
      </c>
    </row>
    <row r="51" spans="1:9" x14ac:dyDescent="0.35">
      <c r="A51" s="251"/>
      <c r="B51" s="252"/>
      <c r="C51" s="253"/>
      <c r="D51" s="254"/>
      <c r="E51" s="270"/>
      <c r="F51" s="256"/>
      <c r="G51" s="257"/>
      <c r="H51" s="258"/>
      <c r="I51" s="259"/>
    </row>
    <row r="52" spans="1:9" s="237" customFormat="1" ht="13.15" x14ac:dyDescent="0.4">
      <c r="A52" s="158"/>
      <c r="B52" s="159" t="str">
        <f>$B$8</f>
        <v>IZENAČEVANJE POTENCIALA</v>
      </c>
      <c r="C52" s="159" t="str">
        <f>$C$8</f>
        <v>POTENTIAL EQUALISING</v>
      </c>
      <c r="D52" s="211"/>
      <c r="E52" s="212"/>
      <c r="F52" s="162"/>
      <c r="G52" s="163"/>
      <c r="H52" s="164"/>
      <c r="I52" s="213">
        <f>SUM(I13:I51)</f>
        <v>0</v>
      </c>
    </row>
    <row r="53" spans="1:9" x14ac:dyDescent="0.35">
      <c r="B53" s="263"/>
      <c r="C53" s="263"/>
      <c r="D53" s="263"/>
      <c r="E53" s="263"/>
      <c r="I53" s="264"/>
    </row>
    <row r="54" spans="1:9" x14ac:dyDescent="0.35">
      <c r="B54" s="263"/>
      <c r="C54" s="263"/>
      <c r="D54" s="263"/>
      <c r="E54" s="263"/>
      <c r="I54" s="264"/>
    </row>
    <row r="55" spans="1:9" x14ac:dyDescent="0.35">
      <c r="B55" s="263"/>
      <c r="C55" s="263"/>
      <c r="D55" s="263"/>
      <c r="E55" s="263"/>
      <c r="I55" s="264"/>
    </row>
    <row r="56" spans="1:9" x14ac:dyDescent="0.35">
      <c r="B56" s="263"/>
      <c r="C56" s="263"/>
      <c r="D56" s="263"/>
      <c r="E56" s="263"/>
      <c r="I56" s="264"/>
    </row>
    <row r="57" spans="1:9" x14ac:dyDescent="0.35">
      <c r="B57" s="263"/>
      <c r="C57" s="263"/>
      <c r="D57" s="263"/>
      <c r="E57" s="263"/>
      <c r="I57" s="264"/>
    </row>
    <row r="58" spans="1:9" x14ac:dyDescent="0.35">
      <c r="B58" s="263"/>
      <c r="C58" s="263"/>
      <c r="D58" s="263"/>
      <c r="E58" s="263"/>
      <c r="I58" s="264"/>
    </row>
    <row r="59" spans="1:9" x14ac:dyDescent="0.35">
      <c r="B59" s="263"/>
      <c r="C59" s="263"/>
      <c r="D59" s="263"/>
      <c r="E59" s="263"/>
      <c r="I59" s="264"/>
    </row>
    <row r="60" spans="1:9" x14ac:dyDescent="0.35">
      <c r="B60" s="263"/>
      <c r="C60" s="263"/>
      <c r="D60" s="263"/>
      <c r="E60" s="263"/>
      <c r="I60" s="264"/>
    </row>
    <row r="61" spans="1:9" x14ac:dyDescent="0.35">
      <c r="B61" s="263"/>
      <c r="C61" s="263"/>
      <c r="D61" s="263"/>
      <c r="E61" s="263"/>
      <c r="I61" s="264"/>
    </row>
    <row r="62" spans="1:9" x14ac:dyDescent="0.35">
      <c r="B62" s="265"/>
      <c r="C62" s="265"/>
      <c r="D62" s="266"/>
      <c r="E62" s="266"/>
    </row>
    <row r="63" spans="1:9" x14ac:dyDescent="0.35">
      <c r="B63" s="265"/>
      <c r="C63" s="265"/>
      <c r="D63" s="266"/>
      <c r="E63" s="266"/>
    </row>
    <row r="64" spans="1:9" x14ac:dyDescent="0.35">
      <c r="B64" s="267"/>
      <c r="C64" s="267"/>
      <c r="D64" s="267"/>
      <c r="E64" s="267"/>
    </row>
    <row r="65" spans="1:9" x14ac:dyDescent="0.35">
      <c r="B65" s="263"/>
      <c r="C65" s="263"/>
      <c r="D65" s="263"/>
      <c r="E65" s="263"/>
      <c r="I65" s="264"/>
    </row>
    <row r="66" spans="1:9" x14ac:dyDescent="0.35">
      <c r="B66" s="267"/>
      <c r="C66" s="267"/>
      <c r="D66" s="267"/>
      <c r="E66" s="267"/>
    </row>
    <row r="67" spans="1:9" x14ac:dyDescent="0.35">
      <c r="B67" s="267"/>
      <c r="C67" s="267"/>
      <c r="D67" s="267"/>
      <c r="E67" s="267"/>
    </row>
    <row r="68" spans="1:9" x14ac:dyDescent="0.35">
      <c r="B68" s="267"/>
      <c r="C68" s="267"/>
      <c r="D68" s="267"/>
      <c r="E68" s="267"/>
    </row>
    <row r="69" spans="1:9" x14ac:dyDescent="0.35">
      <c r="B69" s="267"/>
      <c r="C69" s="267"/>
      <c r="D69" s="267"/>
      <c r="E69" s="267"/>
      <c r="H69" s="130"/>
      <c r="I69" s="268"/>
    </row>
    <row r="70" spans="1:9" x14ac:dyDescent="0.35">
      <c r="B70" s="267"/>
      <c r="C70" s="267"/>
      <c r="D70" s="267"/>
      <c r="E70" s="267"/>
    </row>
    <row r="71" spans="1:9" x14ac:dyDescent="0.35">
      <c r="B71" s="267"/>
      <c r="C71" s="267"/>
      <c r="D71" s="267"/>
      <c r="E71" s="267"/>
    </row>
    <row r="72" spans="1:9" x14ac:dyDescent="0.35">
      <c r="B72" s="267"/>
      <c r="C72" s="267"/>
      <c r="D72" s="267"/>
      <c r="E72" s="267"/>
    </row>
    <row r="73" spans="1:9" x14ac:dyDescent="0.35">
      <c r="B73" s="267"/>
      <c r="C73" s="267"/>
      <c r="D73" s="267"/>
      <c r="E73" s="267"/>
    </row>
    <row r="74" spans="1:9" x14ac:dyDescent="0.35">
      <c r="B74" s="267"/>
      <c r="C74" s="267"/>
      <c r="D74" s="267"/>
      <c r="E74" s="267"/>
    </row>
    <row r="75" spans="1:9" x14ac:dyDescent="0.35">
      <c r="B75" s="267"/>
      <c r="C75" s="267"/>
      <c r="D75" s="267"/>
      <c r="E75" s="267"/>
    </row>
    <row r="76" spans="1:9" x14ac:dyDescent="0.35">
      <c r="B76" s="267"/>
      <c r="C76" s="267"/>
      <c r="D76" s="267"/>
      <c r="E76" s="267"/>
    </row>
    <row r="77" spans="1:9" s="69" customFormat="1" ht="11.65" x14ac:dyDescent="0.35">
      <c r="A77" s="130"/>
      <c r="B77" s="267"/>
      <c r="C77" s="267"/>
      <c r="D77" s="267"/>
      <c r="E77" s="267"/>
      <c r="G77" s="70"/>
      <c r="H77" s="71"/>
      <c r="I77" s="70"/>
    </row>
    <row r="78" spans="1:9" s="69" customFormat="1" ht="11.65" x14ac:dyDescent="0.35">
      <c r="A78" s="130"/>
      <c r="B78" s="267"/>
      <c r="C78" s="267"/>
      <c r="D78" s="267"/>
      <c r="E78" s="267"/>
      <c r="G78" s="70"/>
      <c r="H78" s="71"/>
      <c r="I78" s="70"/>
    </row>
    <row r="79" spans="1:9" s="69" customFormat="1" ht="11.65" x14ac:dyDescent="0.35">
      <c r="A79" s="130"/>
      <c r="B79" s="267"/>
      <c r="C79" s="267"/>
      <c r="D79" s="267"/>
      <c r="E79" s="267"/>
      <c r="G79" s="70"/>
      <c r="H79" s="71"/>
      <c r="I79" s="70"/>
    </row>
    <row r="80" spans="1:9" s="69" customFormat="1" ht="11.65" x14ac:dyDescent="0.35">
      <c r="A80" s="130"/>
      <c r="B80" s="267"/>
      <c r="C80" s="267"/>
      <c r="D80" s="267"/>
      <c r="E80" s="267"/>
      <c r="G80" s="70"/>
      <c r="H80" s="71"/>
      <c r="I80" s="70"/>
    </row>
    <row r="81" spans="1:9" s="69" customFormat="1" ht="11.65" x14ac:dyDescent="0.35">
      <c r="A81" s="130"/>
      <c r="B81" s="267"/>
      <c r="C81" s="267"/>
      <c r="D81" s="267"/>
      <c r="E81" s="267"/>
      <c r="G81" s="70"/>
      <c r="H81" s="71"/>
      <c r="I81" s="70"/>
    </row>
    <row r="82" spans="1:9" s="69" customFormat="1" ht="11.65" x14ac:dyDescent="0.35">
      <c r="A82" s="130"/>
      <c r="B82" s="267"/>
      <c r="C82" s="267"/>
      <c r="D82" s="267"/>
      <c r="E82" s="267"/>
      <c r="G82" s="70"/>
      <c r="H82" s="71"/>
      <c r="I82" s="70"/>
    </row>
    <row r="83" spans="1:9" s="69" customFormat="1" ht="11.65" x14ac:dyDescent="0.35">
      <c r="A83" s="130"/>
      <c r="B83" s="267"/>
      <c r="C83" s="267"/>
      <c r="D83" s="267"/>
      <c r="E83" s="267"/>
      <c r="G83" s="70"/>
      <c r="H83" s="71"/>
      <c r="I83" s="70"/>
    </row>
    <row r="84" spans="1:9" s="69" customFormat="1" ht="11.65" x14ac:dyDescent="0.35">
      <c r="A84" s="130"/>
      <c r="B84" s="267"/>
      <c r="C84" s="267"/>
      <c r="D84" s="267"/>
      <c r="E84" s="267"/>
      <c r="G84" s="70"/>
      <c r="H84" s="71"/>
      <c r="I84" s="70"/>
    </row>
    <row r="85" spans="1:9" s="69" customFormat="1" ht="11.65" x14ac:dyDescent="0.35">
      <c r="A85" s="130"/>
      <c r="B85" s="267"/>
      <c r="C85" s="267"/>
      <c r="D85" s="267"/>
      <c r="E85" s="267"/>
      <c r="G85" s="70"/>
      <c r="H85" s="71"/>
      <c r="I85" s="70"/>
    </row>
    <row r="86" spans="1:9" s="69" customFormat="1" ht="11.65" x14ac:dyDescent="0.35">
      <c r="A86" s="130"/>
      <c r="B86" s="267"/>
      <c r="C86" s="267"/>
      <c r="D86" s="267"/>
      <c r="E86" s="267"/>
      <c r="G86" s="70"/>
      <c r="H86" s="71"/>
      <c r="I86" s="70"/>
    </row>
    <row r="87" spans="1:9" s="69" customFormat="1" ht="11.65" x14ac:dyDescent="0.35">
      <c r="A87" s="130"/>
      <c r="B87" s="267"/>
      <c r="C87" s="267"/>
      <c r="D87" s="267"/>
      <c r="E87" s="267"/>
      <c r="G87" s="70"/>
      <c r="H87" s="71"/>
      <c r="I87" s="70"/>
    </row>
    <row r="88" spans="1:9" s="69" customFormat="1" ht="11.65" x14ac:dyDescent="0.35">
      <c r="A88" s="130"/>
      <c r="B88" s="267"/>
      <c r="C88" s="267"/>
      <c r="D88" s="267"/>
      <c r="E88" s="267"/>
      <c r="G88" s="70"/>
      <c r="H88" s="71"/>
      <c r="I88" s="70"/>
    </row>
    <row r="89" spans="1:9" s="69" customFormat="1" ht="11.65" x14ac:dyDescent="0.35">
      <c r="A89" s="130"/>
      <c r="B89" s="267"/>
      <c r="C89" s="267"/>
      <c r="D89" s="267"/>
      <c r="E89" s="267"/>
      <c r="G89" s="70"/>
      <c r="H89" s="71"/>
      <c r="I89" s="70"/>
    </row>
    <row r="90" spans="1:9" s="69" customFormat="1" ht="11.65" x14ac:dyDescent="0.35">
      <c r="A90" s="130"/>
      <c r="B90" s="267"/>
      <c r="C90" s="267"/>
      <c r="D90" s="267"/>
      <c r="E90" s="267"/>
      <c r="G90" s="70"/>
      <c r="H90" s="71"/>
      <c r="I90" s="70"/>
    </row>
    <row r="91" spans="1:9" s="69" customFormat="1" ht="11.65" x14ac:dyDescent="0.35">
      <c r="A91" s="130"/>
      <c r="B91" s="267"/>
      <c r="C91" s="267"/>
      <c r="D91" s="267"/>
      <c r="E91" s="267"/>
      <c r="G91" s="70"/>
      <c r="H91" s="71"/>
      <c r="I91" s="70"/>
    </row>
    <row r="92" spans="1:9" s="69" customFormat="1" ht="11.65" x14ac:dyDescent="0.35">
      <c r="A92" s="130"/>
      <c r="B92" s="267"/>
      <c r="C92" s="267"/>
      <c r="D92" s="267"/>
      <c r="E92" s="267"/>
      <c r="G92" s="70"/>
      <c r="H92" s="71"/>
      <c r="I92" s="70"/>
    </row>
    <row r="93" spans="1:9" s="69" customFormat="1" ht="11.65" x14ac:dyDescent="0.35">
      <c r="A93" s="130"/>
      <c r="B93" s="267"/>
      <c r="C93" s="267"/>
      <c r="D93" s="267"/>
      <c r="E93" s="267"/>
      <c r="G93" s="70"/>
      <c r="H93" s="71"/>
      <c r="I93" s="70"/>
    </row>
    <row r="94" spans="1:9" s="69" customFormat="1" ht="11.65" x14ac:dyDescent="0.35">
      <c r="A94" s="130"/>
      <c r="B94" s="267"/>
      <c r="C94" s="267"/>
      <c r="D94" s="267"/>
      <c r="E94" s="267"/>
      <c r="G94" s="70"/>
      <c r="H94" s="71"/>
      <c r="I94" s="70"/>
    </row>
    <row r="95" spans="1:9" s="69" customFormat="1" ht="11.65" x14ac:dyDescent="0.35">
      <c r="A95" s="130"/>
      <c r="B95" s="267"/>
      <c r="C95" s="267"/>
      <c r="D95" s="267"/>
      <c r="E95" s="267"/>
      <c r="G95" s="70"/>
      <c r="H95" s="71"/>
      <c r="I95" s="70"/>
    </row>
    <row r="96" spans="1:9" s="69" customFormat="1" ht="11.65" x14ac:dyDescent="0.35">
      <c r="A96" s="130"/>
      <c r="B96" s="267"/>
      <c r="C96" s="267"/>
      <c r="D96" s="267"/>
      <c r="E96" s="267"/>
      <c r="G96" s="70"/>
      <c r="H96" s="71"/>
      <c r="I96" s="70"/>
    </row>
    <row r="97" spans="1:9" s="69" customFormat="1" ht="11.65" x14ac:dyDescent="0.35">
      <c r="A97" s="130"/>
      <c r="B97" s="267"/>
      <c r="C97" s="267"/>
      <c r="D97" s="267"/>
      <c r="E97" s="267"/>
      <c r="G97" s="70"/>
      <c r="H97" s="71"/>
      <c r="I97" s="70"/>
    </row>
    <row r="98" spans="1:9" s="69" customFormat="1" ht="11.65" x14ac:dyDescent="0.35">
      <c r="A98" s="130"/>
      <c r="B98" s="267"/>
      <c r="C98" s="267"/>
      <c r="D98" s="267"/>
      <c r="E98" s="267"/>
      <c r="G98" s="70"/>
      <c r="H98" s="71"/>
      <c r="I98" s="70"/>
    </row>
    <row r="99" spans="1:9" s="69" customFormat="1" ht="11.65" x14ac:dyDescent="0.35">
      <c r="A99" s="130"/>
      <c r="B99" s="267"/>
      <c r="C99" s="267"/>
      <c r="D99" s="267"/>
      <c r="E99" s="267"/>
      <c r="G99" s="70"/>
      <c r="H99" s="71"/>
      <c r="I99" s="70"/>
    </row>
    <row r="100" spans="1:9" s="69" customFormat="1" ht="11.65" x14ac:dyDescent="0.35">
      <c r="A100" s="130"/>
      <c r="B100" s="267"/>
      <c r="C100" s="267"/>
      <c r="D100" s="267"/>
      <c r="E100" s="267"/>
      <c r="G100" s="70"/>
      <c r="H100" s="71"/>
      <c r="I100" s="70"/>
    </row>
    <row r="101" spans="1:9" s="69" customFormat="1" ht="11.65" x14ac:dyDescent="0.35">
      <c r="A101" s="130"/>
      <c r="B101" s="267"/>
      <c r="C101" s="267"/>
      <c r="D101" s="267"/>
      <c r="E101" s="267"/>
      <c r="G101" s="70"/>
      <c r="H101" s="71"/>
      <c r="I101" s="70"/>
    </row>
    <row r="102" spans="1:9" s="69" customFormat="1" ht="11.65" x14ac:dyDescent="0.35">
      <c r="A102" s="130"/>
      <c r="B102" s="267"/>
      <c r="C102" s="267"/>
      <c r="D102" s="267"/>
      <c r="E102" s="267"/>
      <c r="G102" s="70"/>
      <c r="H102" s="71"/>
      <c r="I102" s="70"/>
    </row>
    <row r="103" spans="1:9" s="69" customFormat="1" ht="11.65" x14ac:dyDescent="0.35">
      <c r="A103" s="130"/>
      <c r="B103" s="267"/>
      <c r="C103" s="267"/>
      <c r="D103" s="267"/>
      <c r="E103" s="267"/>
      <c r="G103" s="70"/>
      <c r="H103" s="71"/>
      <c r="I103" s="70"/>
    </row>
    <row r="104" spans="1:9" s="69" customFormat="1" ht="11.65" x14ac:dyDescent="0.35">
      <c r="A104" s="130"/>
      <c r="B104" s="267"/>
      <c r="C104" s="267"/>
      <c r="D104" s="267"/>
      <c r="E104" s="267"/>
      <c r="G104" s="70"/>
      <c r="H104" s="71"/>
      <c r="I104" s="70"/>
    </row>
    <row r="105" spans="1:9" s="69" customFormat="1" ht="11.65" x14ac:dyDescent="0.35">
      <c r="A105" s="130"/>
      <c r="B105" s="267"/>
      <c r="C105" s="267"/>
      <c r="D105" s="267"/>
      <c r="E105" s="267"/>
      <c r="G105" s="70"/>
      <c r="H105" s="71"/>
      <c r="I105" s="70"/>
    </row>
    <row r="106" spans="1:9" s="69" customFormat="1" ht="11.65" x14ac:dyDescent="0.35">
      <c r="A106" s="130"/>
      <c r="B106" s="267"/>
      <c r="C106" s="267"/>
      <c r="D106" s="267"/>
      <c r="E106" s="267"/>
      <c r="G106" s="70"/>
      <c r="H106" s="71"/>
      <c r="I106" s="70"/>
    </row>
    <row r="107" spans="1:9" s="69" customFormat="1" ht="11.65" x14ac:dyDescent="0.35">
      <c r="A107" s="130"/>
      <c r="B107" s="267"/>
      <c r="C107" s="267"/>
      <c r="D107" s="267"/>
      <c r="E107" s="267"/>
      <c r="G107" s="70"/>
      <c r="H107" s="71"/>
      <c r="I107" s="70"/>
    </row>
    <row r="108" spans="1:9" s="69" customFormat="1" ht="11.65" x14ac:dyDescent="0.35">
      <c r="A108" s="130"/>
      <c r="B108" s="267"/>
      <c r="C108" s="267"/>
      <c r="D108" s="267"/>
      <c r="E108" s="267"/>
      <c r="G108" s="70"/>
      <c r="H108" s="71"/>
      <c r="I108" s="70"/>
    </row>
    <row r="109" spans="1:9" s="69" customFormat="1" ht="11.65" x14ac:dyDescent="0.35">
      <c r="A109" s="130"/>
      <c r="B109" s="267"/>
      <c r="C109" s="267"/>
      <c r="D109" s="267"/>
      <c r="E109" s="267"/>
      <c r="G109" s="70"/>
      <c r="H109" s="71"/>
      <c r="I109" s="70"/>
    </row>
    <row r="110" spans="1:9" s="69" customFormat="1" ht="11.65" x14ac:dyDescent="0.35">
      <c r="A110" s="130"/>
      <c r="B110" s="267"/>
      <c r="C110" s="267"/>
      <c r="D110" s="267"/>
      <c r="E110" s="267"/>
      <c r="G110" s="70"/>
      <c r="H110" s="71"/>
      <c r="I110" s="70"/>
    </row>
    <row r="111" spans="1:9" s="69" customFormat="1" ht="11.65" x14ac:dyDescent="0.35">
      <c r="A111" s="130"/>
      <c r="B111" s="267"/>
      <c r="C111" s="267"/>
      <c r="D111" s="267"/>
      <c r="E111" s="267"/>
      <c r="G111" s="70"/>
      <c r="H111" s="71"/>
      <c r="I111" s="70"/>
    </row>
    <row r="112" spans="1:9" s="69" customFormat="1" ht="11.65" x14ac:dyDescent="0.35">
      <c r="A112" s="130"/>
      <c r="B112" s="267"/>
      <c r="C112" s="267"/>
      <c r="D112" s="267"/>
      <c r="E112" s="267"/>
      <c r="G112" s="70"/>
      <c r="H112" s="71"/>
      <c r="I112" s="70"/>
    </row>
    <row r="113" spans="1:9" s="69" customFormat="1" ht="11.65" x14ac:dyDescent="0.35">
      <c r="A113" s="130"/>
      <c r="B113" s="267"/>
      <c r="C113" s="267"/>
      <c r="D113" s="267"/>
      <c r="E113" s="267"/>
      <c r="G113" s="70"/>
      <c r="H113" s="71"/>
      <c r="I113" s="70"/>
    </row>
    <row r="114" spans="1:9" s="69" customFormat="1" ht="11.65" x14ac:dyDescent="0.35">
      <c r="A114" s="130"/>
      <c r="B114" s="267"/>
      <c r="C114" s="267"/>
      <c r="D114" s="267"/>
      <c r="E114" s="267"/>
      <c r="G114" s="70"/>
      <c r="H114" s="71"/>
      <c r="I114" s="70"/>
    </row>
    <row r="115" spans="1:9" s="69" customFormat="1" ht="11.65" x14ac:dyDescent="0.35">
      <c r="A115" s="130"/>
      <c r="B115" s="267"/>
      <c r="C115" s="267"/>
      <c r="D115" s="267"/>
      <c r="E115" s="267"/>
      <c r="G115" s="70"/>
      <c r="H115" s="71"/>
      <c r="I115" s="70"/>
    </row>
    <row r="116" spans="1:9" s="69" customFormat="1" ht="11.65" x14ac:dyDescent="0.35">
      <c r="A116" s="130"/>
      <c r="B116" s="267"/>
      <c r="C116" s="267"/>
      <c r="D116" s="267"/>
      <c r="E116" s="267"/>
      <c r="G116" s="70"/>
      <c r="H116" s="71"/>
      <c r="I116" s="70"/>
    </row>
    <row r="117" spans="1:9" s="69" customFormat="1" ht="11.65" x14ac:dyDescent="0.35">
      <c r="A117" s="130"/>
      <c r="B117" s="267"/>
      <c r="C117" s="267"/>
      <c r="D117" s="267"/>
      <c r="E117" s="267"/>
      <c r="G117" s="70"/>
      <c r="H117" s="71"/>
      <c r="I117" s="70"/>
    </row>
    <row r="118" spans="1:9" s="69" customFormat="1" ht="11.65" x14ac:dyDescent="0.35">
      <c r="A118" s="130"/>
      <c r="B118" s="267"/>
      <c r="C118" s="267"/>
      <c r="D118" s="267"/>
      <c r="E118" s="267"/>
      <c r="G118" s="70"/>
      <c r="H118" s="71"/>
      <c r="I118" s="70"/>
    </row>
    <row r="119" spans="1:9" s="69" customFormat="1" ht="11.65" x14ac:dyDescent="0.35">
      <c r="A119" s="130"/>
      <c r="B119" s="267"/>
      <c r="C119" s="267"/>
      <c r="D119" s="267"/>
      <c r="E119" s="267"/>
      <c r="G119" s="70"/>
      <c r="H119" s="71"/>
      <c r="I119" s="70"/>
    </row>
    <row r="120" spans="1:9" s="69" customFormat="1" ht="11.65" x14ac:dyDescent="0.35">
      <c r="A120" s="130"/>
      <c r="B120" s="267"/>
      <c r="C120" s="267"/>
      <c r="D120" s="267"/>
      <c r="E120" s="267"/>
      <c r="G120" s="70"/>
      <c r="H120" s="71"/>
      <c r="I120" s="70"/>
    </row>
    <row r="121" spans="1:9" s="69" customFormat="1" ht="11.65" x14ac:dyDescent="0.35">
      <c r="A121" s="130"/>
      <c r="B121" s="267"/>
      <c r="C121" s="267"/>
      <c r="D121" s="267"/>
      <c r="E121" s="267"/>
      <c r="G121" s="70"/>
      <c r="H121" s="71"/>
      <c r="I121" s="70"/>
    </row>
    <row r="122" spans="1:9" s="69" customFormat="1" ht="11.65" x14ac:dyDescent="0.35">
      <c r="A122" s="130"/>
      <c r="B122" s="267"/>
      <c r="C122" s="267"/>
      <c r="D122" s="267"/>
      <c r="E122" s="267"/>
      <c r="G122" s="70"/>
      <c r="H122" s="71"/>
      <c r="I122" s="70"/>
    </row>
    <row r="123" spans="1:9" s="69" customFormat="1" ht="11.65" x14ac:dyDescent="0.35">
      <c r="A123" s="130"/>
      <c r="B123" s="267"/>
      <c r="C123" s="267"/>
      <c r="D123" s="267"/>
      <c r="E123" s="267"/>
      <c r="G123" s="70"/>
      <c r="H123" s="71"/>
      <c r="I123" s="70"/>
    </row>
    <row r="124" spans="1:9" s="69" customFormat="1" ht="11.65" x14ac:dyDescent="0.35">
      <c r="A124" s="130"/>
      <c r="B124" s="267"/>
      <c r="C124" s="267"/>
      <c r="D124" s="267"/>
      <c r="E124" s="267"/>
      <c r="G124" s="70"/>
      <c r="H124" s="71"/>
      <c r="I124" s="70"/>
    </row>
    <row r="125" spans="1:9" s="69" customFormat="1" ht="11.65" x14ac:dyDescent="0.35">
      <c r="A125" s="130"/>
      <c r="B125" s="267"/>
      <c r="C125" s="267"/>
      <c r="D125" s="267"/>
      <c r="E125" s="267"/>
      <c r="G125" s="70"/>
      <c r="H125" s="71"/>
      <c r="I125" s="70"/>
    </row>
    <row r="126" spans="1:9" s="69" customFormat="1" ht="11.65" x14ac:dyDescent="0.35">
      <c r="A126" s="130"/>
      <c r="B126" s="267"/>
      <c r="C126" s="267"/>
      <c r="D126" s="267"/>
      <c r="E126" s="267"/>
      <c r="G126" s="70"/>
      <c r="H126" s="71"/>
      <c r="I126" s="70"/>
    </row>
    <row r="127" spans="1:9" s="69" customFormat="1" ht="11.65" x14ac:dyDescent="0.35">
      <c r="A127" s="130"/>
      <c r="B127" s="267"/>
      <c r="C127" s="267"/>
      <c r="D127" s="267"/>
      <c r="E127" s="267"/>
      <c r="G127" s="70"/>
      <c r="H127" s="71"/>
      <c r="I127" s="70"/>
    </row>
    <row r="128" spans="1:9" s="69" customFormat="1" ht="11.65" x14ac:dyDescent="0.35">
      <c r="A128" s="130"/>
      <c r="B128" s="267"/>
      <c r="C128" s="267"/>
      <c r="D128" s="267"/>
      <c r="E128" s="267"/>
      <c r="G128" s="70"/>
      <c r="H128" s="71"/>
      <c r="I128" s="70"/>
    </row>
    <row r="129" spans="1:9" s="69" customFormat="1" ht="11.65" x14ac:dyDescent="0.35">
      <c r="A129" s="130"/>
      <c r="B129" s="267"/>
      <c r="C129" s="267"/>
      <c r="D129" s="267"/>
      <c r="E129" s="267"/>
      <c r="G129" s="70"/>
      <c r="H129" s="71"/>
      <c r="I129" s="70"/>
    </row>
    <row r="130" spans="1:9" s="69" customFormat="1" ht="11.65" x14ac:dyDescent="0.35">
      <c r="A130" s="130"/>
      <c r="B130" s="267"/>
      <c r="C130" s="267"/>
      <c r="D130" s="267"/>
      <c r="E130" s="267"/>
      <c r="G130" s="70"/>
      <c r="H130" s="71"/>
      <c r="I130" s="70"/>
    </row>
    <row r="131" spans="1:9" s="69" customFormat="1" ht="11.65" x14ac:dyDescent="0.35">
      <c r="A131" s="130"/>
      <c r="B131" s="267"/>
      <c r="C131" s="267"/>
      <c r="D131" s="267"/>
      <c r="E131" s="267"/>
      <c r="G131" s="70"/>
      <c r="H131" s="71"/>
      <c r="I131" s="70"/>
    </row>
    <row r="132" spans="1:9" s="69" customFormat="1" ht="11.65" x14ac:dyDescent="0.35">
      <c r="A132" s="130"/>
      <c r="B132" s="267"/>
      <c r="C132" s="267"/>
      <c r="D132" s="267"/>
      <c r="E132" s="267"/>
      <c r="G132" s="70"/>
      <c r="H132" s="71"/>
      <c r="I132" s="70"/>
    </row>
    <row r="133" spans="1:9" s="69" customFormat="1" ht="11.65" x14ac:dyDescent="0.35">
      <c r="A133" s="130"/>
      <c r="B133" s="267"/>
      <c r="C133" s="267"/>
      <c r="D133" s="267"/>
      <c r="E133" s="267"/>
      <c r="G133" s="70"/>
      <c r="H133" s="71"/>
      <c r="I133" s="70"/>
    </row>
    <row r="134" spans="1:9" s="69" customFormat="1" ht="11.65" x14ac:dyDescent="0.35">
      <c r="A134" s="130"/>
      <c r="B134" s="267"/>
      <c r="C134" s="267"/>
      <c r="D134" s="267"/>
      <c r="E134" s="267"/>
      <c r="G134" s="70"/>
      <c r="H134" s="71"/>
      <c r="I134" s="70"/>
    </row>
    <row r="135" spans="1:9" s="69" customFormat="1" ht="11.65" x14ac:dyDescent="0.35">
      <c r="A135" s="130"/>
      <c r="B135" s="267"/>
      <c r="C135" s="267"/>
      <c r="D135" s="267"/>
      <c r="E135" s="267"/>
      <c r="G135" s="70"/>
      <c r="H135" s="71"/>
      <c r="I135" s="70"/>
    </row>
    <row r="136" spans="1:9" s="69" customFormat="1" ht="11.65" x14ac:dyDescent="0.35">
      <c r="A136" s="130"/>
      <c r="B136" s="267"/>
      <c r="C136" s="267"/>
      <c r="D136" s="267"/>
      <c r="E136" s="267"/>
      <c r="G136" s="70"/>
      <c r="H136" s="71"/>
      <c r="I136" s="70"/>
    </row>
    <row r="137" spans="1:9" s="69" customFormat="1" ht="11.65" x14ac:dyDescent="0.35">
      <c r="A137" s="130"/>
      <c r="B137" s="267"/>
      <c r="C137" s="267"/>
      <c r="D137" s="267"/>
      <c r="E137" s="267"/>
      <c r="G137" s="70"/>
      <c r="H137" s="71"/>
      <c r="I137" s="70"/>
    </row>
    <row r="138" spans="1:9" s="69" customFormat="1" ht="11.65" x14ac:dyDescent="0.35">
      <c r="A138" s="130"/>
      <c r="B138" s="267"/>
      <c r="C138" s="267"/>
      <c r="D138" s="267"/>
      <c r="E138" s="267"/>
      <c r="G138" s="70"/>
      <c r="H138" s="71"/>
      <c r="I138" s="70"/>
    </row>
    <row r="139" spans="1:9" s="69" customFormat="1" ht="11.65" x14ac:dyDescent="0.35">
      <c r="A139" s="130"/>
      <c r="B139" s="267"/>
      <c r="C139" s="267"/>
      <c r="D139" s="267"/>
      <c r="E139" s="267"/>
      <c r="G139" s="70"/>
      <c r="H139" s="71"/>
      <c r="I139" s="70"/>
    </row>
    <row r="140" spans="1:9" s="69" customFormat="1" ht="11.65" x14ac:dyDescent="0.35">
      <c r="A140" s="130"/>
      <c r="B140" s="267"/>
      <c r="C140" s="267"/>
      <c r="D140" s="267"/>
      <c r="E140" s="267"/>
      <c r="G140" s="70"/>
      <c r="H140" s="71"/>
      <c r="I140" s="70"/>
    </row>
    <row r="141" spans="1:9" s="69" customFormat="1" ht="11.65" x14ac:dyDescent="0.35">
      <c r="A141" s="130"/>
      <c r="B141" s="267"/>
      <c r="C141" s="267"/>
      <c r="D141" s="267"/>
      <c r="E141" s="267"/>
      <c r="G141" s="70"/>
      <c r="H141" s="71"/>
      <c r="I141" s="70"/>
    </row>
    <row r="142" spans="1:9" s="69" customFormat="1" ht="11.65" x14ac:dyDescent="0.35">
      <c r="A142" s="130"/>
      <c r="B142" s="267"/>
      <c r="C142" s="267"/>
      <c r="D142" s="267"/>
      <c r="E142" s="267"/>
      <c r="G142" s="70"/>
      <c r="H142" s="71"/>
      <c r="I142" s="70"/>
    </row>
    <row r="143" spans="1:9" s="69" customFormat="1" ht="11.65" x14ac:dyDescent="0.35">
      <c r="A143" s="130"/>
      <c r="B143" s="267"/>
      <c r="C143" s="267"/>
      <c r="D143" s="267"/>
      <c r="E143" s="267"/>
      <c r="G143" s="70"/>
      <c r="H143" s="71"/>
      <c r="I143" s="70"/>
    </row>
    <row r="144" spans="1:9" s="69" customFormat="1" ht="11.65" x14ac:dyDescent="0.35">
      <c r="A144" s="130"/>
      <c r="B144" s="267"/>
      <c r="C144" s="267"/>
      <c r="D144" s="267"/>
      <c r="E144" s="267"/>
      <c r="G144" s="70"/>
      <c r="H144" s="71"/>
      <c r="I144" s="70"/>
    </row>
    <row r="145" spans="1:9" s="69" customFormat="1" ht="11.65" x14ac:dyDescent="0.35">
      <c r="A145" s="130"/>
      <c r="B145" s="267"/>
      <c r="C145" s="267"/>
      <c r="D145" s="267"/>
      <c r="E145" s="267"/>
      <c r="G145" s="70"/>
      <c r="H145" s="71"/>
      <c r="I145" s="70"/>
    </row>
    <row r="146" spans="1:9" s="69" customFormat="1" ht="11.65" x14ac:dyDescent="0.35">
      <c r="A146" s="130"/>
      <c r="B146" s="267"/>
      <c r="C146" s="267"/>
      <c r="D146" s="267"/>
      <c r="E146" s="267"/>
      <c r="G146" s="70"/>
      <c r="H146" s="71"/>
      <c r="I146" s="70"/>
    </row>
    <row r="147" spans="1:9" s="69" customFormat="1" ht="11.65" x14ac:dyDescent="0.35">
      <c r="A147" s="130"/>
      <c r="B147" s="267"/>
      <c r="C147" s="267"/>
      <c r="D147" s="267"/>
      <c r="E147" s="267"/>
      <c r="G147" s="70"/>
      <c r="H147" s="71"/>
      <c r="I147" s="70"/>
    </row>
    <row r="148" spans="1:9" s="69" customFormat="1" ht="11.65" x14ac:dyDescent="0.35">
      <c r="A148" s="130"/>
      <c r="B148" s="267"/>
      <c r="C148" s="267"/>
      <c r="D148" s="267"/>
      <c r="E148" s="267"/>
      <c r="G148" s="70"/>
      <c r="H148" s="71"/>
      <c r="I148" s="70"/>
    </row>
    <row r="149" spans="1:9" s="69" customFormat="1" ht="11.65" x14ac:dyDescent="0.35">
      <c r="A149" s="130"/>
      <c r="B149" s="267"/>
      <c r="C149" s="267"/>
      <c r="D149" s="267"/>
      <c r="E149" s="267"/>
      <c r="G149" s="70"/>
      <c r="H149" s="71"/>
      <c r="I149" s="70"/>
    </row>
    <row r="150" spans="1:9" s="69" customFormat="1" ht="11.65" x14ac:dyDescent="0.35">
      <c r="A150" s="130"/>
      <c r="B150" s="267"/>
      <c r="C150" s="267"/>
      <c r="D150" s="267"/>
      <c r="E150" s="267"/>
      <c r="G150" s="70"/>
      <c r="H150" s="71"/>
      <c r="I150" s="70"/>
    </row>
    <row r="151" spans="1:9" s="69" customFormat="1" ht="11.65" x14ac:dyDescent="0.35">
      <c r="A151" s="130"/>
      <c r="B151" s="267"/>
      <c r="C151" s="267"/>
      <c r="D151" s="267"/>
      <c r="E151" s="267"/>
      <c r="G151" s="70"/>
      <c r="H151" s="71"/>
      <c r="I151" s="70"/>
    </row>
    <row r="152" spans="1:9" s="69" customFormat="1" ht="11.65" x14ac:dyDescent="0.35">
      <c r="A152" s="130"/>
      <c r="B152" s="267"/>
      <c r="C152" s="267"/>
      <c r="D152" s="267"/>
      <c r="E152" s="267"/>
      <c r="G152" s="70"/>
      <c r="H152" s="71"/>
      <c r="I152" s="70"/>
    </row>
    <row r="153" spans="1:9" s="69" customFormat="1" ht="11.65" x14ac:dyDescent="0.35">
      <c r="A153" s="130"/>
      <c r="B153" s="267"/>
      <c r="C153" s="267"/>
      <c r="D153" s="267"/>
      <c r="E153" s="267"/>
      <c r="G153" s="70"/>
      <c r="H153" s="71"/>
      <c r="I153" s="70"/>
    </row>
    <row r="154" spans="1:9" s="69" customFormat="1" ht="11.65" x14ac:dyDescent="0.35">
      <c r="A154" s="130"/>
      <c r="B154" s="267"/>
      <c r="C154" s="267"/>
      <c r="D154" s="267"/>
      <c r="E154" s="267"/>
      <c r="G154" s="70"/>
      <c r="H154" s="71"/>
      <c r="I154" s="70"/>
    </row>
    <row r="155" spans="1:9" s="69" customFormat="1" ht="11.65" x14ac:dyDescent="0.35">
      <c r="A155" s="130"/>
      <c r="B155" s="267"/>
      <c r="C155" s="267"/>
      <c r="D155" s="267"/>
      <c r="E155" s="267"/>
      <c r="G155" s="70"/>
      <c r="H155" s="71"/>
      <c r="I155" s="70"/>
    </row>
    <row r="156" spans="1:9" s="69" customFormat="1" ht="11.65" x14ac:dyDescent="0.35">
      <c r="A156" s="130"/>
      <c r="B156" s="267"/>
      <c r="C156" s="267"/>
      <c r="D156" s="267"/>
      <c r="E156" s="267"/>
      <c r="G156" s="70"/>
      <c r="H156" s="71"/>
      <c r="I156" s="70"/>
    </row>
    <row r="157" spans="1:9" s="69" customFormat="1" ht="11.65" x14ac:dyDescent="0.35">
      <c r="A157" s="130"/>
      <c r="B157" s="267"/>
      <c r="C157" s="267"/>
      <c r="D157" s="267"/>
      <c r="E157" s="267"/>
      <c r="G157" s="70"/>
      <c r="H157" s="71"/>
      <c r="I157" s="70"/>
    </row>
    <row r="158" spans="1:9" s="69" customFormat="1" ht="11.65" x14ac:dyDescent="0.35">
      <c r="A158" s="130"/>
      <c r="B158" s="267"/>
      <c r="C158" s="267"/>
      <c r="D158" s="267"/>
      <c r="E158" s="267"/>
      <c r="G158" s="70"/>
      <c r="H158" s="71"/>
      <c r="I158" s="70"/>
    </row>
    <row r="159" spans="1:9" s="69" customFormat="1" ht="11.65" x14ac:dyDescent="0.35">
      <c r="A159" s="130"/>
      <c r="B159" s="267"/>
      <c r="C159" s="267"/>
      <c r="D159" s="267"/>
      <c r="E159" s="267"/>
      <c r="G159" s="70"/>
      <c r="H159" s="71"/>
      <c r="I159" s="70"/>
    </row>
    <row r="160" spans="1:9" s="69" customFormat="1" ht="11.65" x14ac:dyDescent="0.35">
      <c r="A160" s="130"/>
      <c r="B160" s="267"/>
      <c r="C160" s="267"/>
      <c r="D160" s="267"/>
      <c r="E160" s="267"/>
      <c r="G160" s="70"/>
      <c r="H160" s="71"/>
      <c r="I160" s="70"/>
    </row>
    <row r="161" spans="1:9" s="69" customFormat="1" ht="11.65" x14ac:dyDescent="0.35">
      <c r="A161" s="130"/>
      <c r="B161" s="267"/>
      <c r="C161" s="267"/>
      <c r="D161" s="267"/>
      <c r="E161" s="267"/>
      <c r="G161" s="70"/>
      <c r="H161" s="71"/>
      <c r="I161" s="70"/>
    </row>
    <row r="162" spans="1:9" s="69" customFormat="1" ht="11.65" x14ac:dyDescent="0.35">
      <c r="A162" s="130"/>
      <c r="B162" s="267"/>
      <c r="C162" s="267"/>
      <c r="D162" s="267"/>
      <c r="E162" s="267"/>
      <c r="G162" s="70"/>
      <c r="H162" s="71"/>
      <c r="I162" s="70"/>
    </row>
    <row r="163" spans="1:9" s="69" customFormat="1" ht="11.65" x14ac:dyDescent="0.35">
      <c r="A163" s="130"/>
      <c r="B163" s="267"/>
      <c r="C163" s="267"/>
      <c r="D163" s="267"/>
      <c r="E163" s="267"/>
      <c r="G163" s="70"/>
      <c r="H163" s="71"/>
      <c r="I163" s="70"/>
    </row>
    <row r="164" spans="1:9" s="69" customFormat="1" ht="11.65" x14ac:dyDescent="0.35">
      <c r="A164" s="130"/>
      <c r="B164" s="267"/>
      <c r="C164" s="267"/>
      <c r="D164" s="267"/>
      <c r="E164" s="267"/>
      <c r="G164" s="70"/>
      <c r="H164" s="71"/>
      <c r="I164" s="70"/>
    </row>
    <row r="165" spans="1:9" s="69" customFormat="1" ht="11.65" x14ac:dyDescent="0.35">
      <c r="A165" s="130"/>
      <c r="B165" s="267"/>
      <c r="C165" s="267"/>
      <c r="D165" s="267"/>
      <c r="E165" s="267"/>
      <c r="G165" s="70"/>
      <c r="H165" s="71"/>
      <c r="I165" s="70"/>
    </row>
    <row r="166" spans="1:9" s="69" customFormat="1" ht="11.65" x14ac:dyDescent="0.35">
      <c r="A166" s="130"/>
      <c r="B166" s="267"/>
      <c r="C166" s="267"/>
      <c r="D166" s="267"/>
      <c r="E166" s="267"/>
      <c r="G166" s="70"/>
      <c r="H166" s="71"/>
      <c r="I166" s="70"/>
    </row>
    <row r="167" spans="1:9" s="69" customFormat="1" ht="11.65" x14ac:dyDescent="0.35">
      <c r="A167" s="130"/>
      <c r="B167" s="267"/>
      <c r="C167" s="267"/>
      <c r="D167" s="267"/>
      <c r="E167" s="267"/>
      <c r="G167" s="70"/>
      <c r="H167" s="71"/>
      <c r="I167" s="70"/>
    </row>
    <row r="168" spans="1:9" s="69" customFormat="1" ht="11.65" x14ac:dyDescent="0.35">
      <c r="A168" s="130"/>
      <c r="B168" s="267"/>
      <c r="C168" s="267"/>
      <c r="D168" s="267"/>
      <c r="E168" s="267"/>
      <c r="G168" s="70"/>
      <c r="H168" s="71"/>
      <c r="I168" s="70"/>
    </row>
    <row r="169" spans="1:9" s="69" customFormat="1" ht="11.65" x14ac:dyDescent="0.35">
      <c r="A169" s="130"/>
      <c r="B169" s="267"/>
      <c r="C169" s="267"/>
      <c r="D169" s="267"/>
      <c r="E169" s="267"/>
      <c r="G169" s="70"/>
      <c r="H169" s="71"/>
      <c r="I169" s="70"/>
    </row>
    <row r="170" spans="1:9" s="69" customFormat="1" ht="11.65" x14ac:dyDescent="0.35">
      <c r="A170" s="130"/>
      <c r="B170" s="267"/>
      <c r="C170" s="267"/>
      <c r="D170" s="267"/>
      <c r="E170" s="267"/>
      <c r="G170" s="70"/>
      <c r="H170" s="71"/>
      <c r="I170" s="70"/>
    </row>
    <row r="171" spans="1:9" s="69" customFormat="1" ht="11.65" x14ac:dyDescent="0.35">
      <c r="A171" s="130"/>
      <c r="B171" s="267"/>
      <c r="C171" s="267"/>
      <c r="D171" s="267"/>
      <c r="E171" s="267"/>
      <c r="G171" s="70"/>
      <c r="H171" s="71"/>
      <c r="I171" s="70"/>
    </row>
    <row r="172" spans="1:9" s="69" customFormat="1" ht="11.65" x14ac:dyDescent="0.35">
      <c r="A172" s="130"/>
      <c r="B172" s="267"/>
      <c r="C172" s="267"/>
      <c r="D172" s="267"/>
      <c r="E172" s="267"/>
      <c r="G172" s="70"/>
      <c r="H172" s="71"/>
      <c r="I172" s="70"/>
    </row>
    <row r="173" spans="1:9" s="69" customFormat="1" ht="11.65" x14ac:dyDescent="0.35">
      <c r="A173" s="130"/>
      <c r="B173" s="267"/>
      <c r="C173" s="267"/>
      <c r="D173" s="267"/>
      <c r="E173" s="267"/>
      <c r="G173" s="70"/>
      <c r="H173" s="71"/>
      <c r="I173" s="70"/>
    </row>
    <row r="174" spans="1:9" s="69" customFormat="1" ht="11.65" x14ac:dyDescent="0.35">
      <c r="A174" s="130"/>
      <c r="B174" s="267"/>
      <c r="C174" s="267"/>
      <c r="D174" s="267"/>
      <c r="E174" s="267"/>
      <c r="G174" s="70"/>
      <c r="H174" s="71"/>
      <c r="I174" s="70"/>
    </row>
    <row r="175" spans="1:9" s="69" customFormat="1" ht="11.65" x14ac:dyDescent="0.35">
      <c r="A175" s="130"/>
      <c r="B175" s="267"/>
      <c r="C175" s="267"/>
      <c r="D175" s="267"/>
      <c r="E175" s="267"/>
      <c r="G175" s="70"/>
      <c r="H175" s="71"/>
      <c r="I175" s="70"/>
    </row>
    <row r="176" spans="1:9" s="69" customFormat="1" ht="11.65" x14ac:dyDescent="0.35">
      <c r="A176" s="130"/>
      <c r="B176" s="267"/>
      <c r="C176" s="267"/>
      <c r="D176" s="267"/>
      <c r="E176" s="267"/>
      <c r="G176" s="70"/>
      <c r="H176" s="71"/>
      <c r="I176" s="70"/>
    </row>
    <row r="177" spans="1:9" s="69" customFormat="1" ht="11.65" x14ac:dyDescent="0.35">
      <c r="A177" s="130"/>
      <c r="B177" s="267"/>
      <c r="C177" s="267"/>
      <c r="D177" s="267"/>
      <c r="E177" s="267"/>
      <c r="G177" s="70"/>
      <c r="H177" s="71"/>
      <c r="I177" s="70"/>
    </row>
    <row r="178" spans="1:9" s="69" customFormat="1" ht="11.65" x14ac:dyDescent="0.35">
      <c r="A178" s="130"/>
      <c r="B178" s="267"/>
      <c r="C178" s="267"/>
      <c r="D178" s="267"/>
      <c r="E178" s="267"/>
      <c r="G178" s="70"/>
      <c r="H178" s="71"/>
      <c r="I178" s="70"/>
    </row>
    <row r="179" spans="1:9" s="69" customFormat="1" ht="11.65" x14ac:dyDescent="0.35">
      <c r="A179" s="130"/>
      <c r="B179" s="267"/>
      <c r="C179" s="267"/>
      <c r="D179" s="267"/>
      <c r="E179" s="267"/>
      <c r="G179" s="70"/>
      <c r="H179" s="71"/>
      <c r="I179" s="70"/>
    </row>
    <row r="180" spans="1:9" s="69" customFormat="1" ht="11.65" x14ac:dyDescent="0.35">
      <c r="A180" s="130"/>
      <c r="B180" s="267"/>
      <c r="C180" s="267"/>
      <c r="D180" s="267"/>
      <c r="E180" s="267"/>
      <c r="G180" s="70"/>
      <c r="H180" s="71"/>
      <c r="I180" s="70"/>
    </row>
    <row r="181" spans="1:9" s="69" customFormat="1" ht="11.65" x14ac:dyDescent="0.35">
      <c r="A181" s="130"/>
      <c r="B181" s="267"/>
      <c r="C181" s="267"/>
      <c r="D181" s="267"/>
      <c r="E181" s="267"/>
      <c r="G181" s="70"/>
      <c r="H181" s="71"/>
      <c r="I181" s="70"/>
    </row>
    <row r="182" spans="1:9" s="69" customFormat="1" ht="11.65" x14ac:dyDescent="0.35">
      <c r="A182" s="130"/>
      <c r="B182" s="267"/>
      <c r="C182" s="267"/>
      <c r="D182" s="267"/>
      <c r="E182" s="267"/>
      <c r="G182" s="70"/>
      <c r="H182" s="71"/>
      <c r="I182" s="70"/>
    </row>
    <row r="183" spans="1:9" s="69" customFormat="1" ht="11.65" x14ac:dyDescent="0.35">
      <c r="A183" s="130"/>
      <c r="B183" s="267"/>
      <c r="C183" s="267"/>
      <c r="D183" s="267"/>
      <c r="E183" s="267"/>
      <c r="G183" s="70"/>
      <c r="H183" s="71"/>
      <c r="I183" s="70"/>
    </row>
    <row r="184" spans="1:9" s="69" customFormat="1" ht="11.65" x14ac:dyDescent="0.35">
      <c r="A184" s="130"/>
      <c r="B184" s="267"/>
      <c r="C184" s="267"/>
      <c r="D184" s="267"/>
      <c r="E184" s="267"/>
      <c r="G184" s="70"/>
      <c r="H184" s="71"/>
      <c r="I184" s="70"/>
    </row>
    <row r="185" spans="1:9" s="69" customFormat="1" ht="11.65" x14ac:dyDescent="0.35">
      <c r="A185" s="130"/>
      <c r="B185" s="267"/>
      <c r="C185" s="267"/>
      <c r="D185" s="267"/>
      <c r="E185" s="267"/>
      <c r="G185" s="70"/>
      <c r="H185" s="71"/>
      <c r="I185" s="70"/>
    </row>
    <row r="186" spans="1:9" s="69" customFormat="1" ht="11.65" x14ac:dyDescent="0.35">
      <c r="A186" s="130"/>
      <c r="B186" s="267"/>
      <c r="C186" s="267"/>
      <c r="D186" s="267"/>
      <c r="E186" s="267"/>
      <c r="G186" s="70"/>
      <c r="H186" s="71"/>
      <c r="I186" s="70"/>
    </row>
    <row r="187" spans="1:9" s="69" customFormat="1" ht="11.65" x14ac:dyDescent="0.35">
      <c r="A187" s="130"/>
      <c r="B187" s="267"/>
      <c r="C187" s="267"/>
      <c r="D187" s="267"/>
      <c r="E187" s="267"/>
      <c r="G187" s="70"/>
      <c r="H187" s="71"/>
      <c r="I187" s="70"/>
    </row>
    <row r="188" spans="1:9" s="69" customFormat="1" ht="11.65" x14ac:dyDescent="0.35">
      <c r="A188" s="130"/>
      <c r="B188" s="267"/>
      <c r="C188" s="267"/>
      <c r="D188" s="267"/>
      <c r="E188" s="267"/>
      <c r="G188" s="70"/>
      <c r="H188" s="71"/>
      <c r="I188" s="70"/>
    </row>
    <row r="189" spans="1:9" s="69" customFormat="1" ht="11.65" x14ac:dyDescent="0.35">
      <c r="A189" s="130"/>
      <c r="B189" s="267"/>
      <c r="C189" s="267"/>
      <c r="D189" s="267"/>
      <c r="E189" s="267"/>
      <c r="G189" s="70"/>
      <c r="H189" s="71"/>
      <c r="I189" s="70"/>
    </row>
    <row r="190" spans="1:9" s="69" customFormat="1" ht="11.65" x14ac:dyDescent="0.35">
      <c r="A190" s="130"/>
      <c r="B190" s="267"/>
      <c r="C190" s="267"/>
      <c r="D190" s="267"/>
      <c r="E190" s="267"/>
      <c r="G190" s="70"/>
      <c r="H190" s="71"/>
      <c r="I190" s="70"/>
    </row>
    <row r="191" spans="1:9" s="69" customFormat="1" ht="11.65" x14ac:dyDescent="0.35">
      <c r="A191" s="130"/>
      <c r="B191" s="267"/>
      <c r="C191" s="267"/>
      <c r="D191" s="267"/>
      <c r="E191" s="267"/>
      <c r="G191" s="70"/>
      <c r="H191" s="71"/>
      <c r="I191" s="70"/>
    </row>
    <row r="192" spans="1:9" s="69" customFormat="1" ht="11.65" x14ac:dyDescent="0.35">
      <c r="A192" s="130"/>
      <c r="B192" s="267"/>
      <c r="C192" s="267"/>
      <c r="D192" s="267"/>
      <c r="E192" s="267"/>
      <c r="G192" s="70"/>
      <c r="H192" s="71"/>
      <c r="I192" s="70"/>
    </row>
    <row r="193" spans="1:9" s="69" customFormat="1" ht="11.65" x14ac:dyDescent="0.35">
      <c r="A193" s="130"/>
      <c r="B193" s="267"/>
      <c r="C193" s="267"/>
      <c r="D193" s="267"/>
      <c r="E193" s="267"/>
      <c r="G193" s="70"/>
      <c r="H193" s="71"/>
      <c r="I193" s="70"/>
    </row>
    <row r="194" spans="1:9" s="69" customFormat="1" ht="11.65" x14ac:dyDescent="0.35">
      <c r="A194" s="130"/>
      <c r="B194" s="267"/>
      <c r="C194" s="267"/>
      <c r="D194" s="267"/>
      <c r="E194" s="267"/>
      <c r="G194" s="70"/>
      <c r="H194" s="71"/>
      <c r="I194" s="70"/>
    </row>
    <row r="195" spans="1:9" s="69" customFormat="1" ht="11.65" x14ac:dyDescent="0.35">
      <c r="A195" s="130"/>
      <c r="B195" s="267"/>
      <c r="C195" s="267"/>
      <c r="D195" s="267"/>
      <c r="E195" s="267"/>
      <c r="G195" s="70"/>
      <c r="H195" s="71"/>
      <c r="I195" s="70"/>
    </row>
    <row r="196" spans="1:9" s="69" customFormat="1" ht="11.65" x14ac:dyDescent="0.35">
      <c r="A196" s="130"/>
      <c r="B196" s="267"/>
      <c r="C196" s="267"/>
      <c r="D196" s="267"/>
      <c r="E196" s="267"/>
      <c r="G196" s="70"/>
      <c r="H196" s="71"/>
      <c r="I196" s="70"/>
    </row>
    <row r="197" spans="1:9" s="69" customFormat="1" ht="11.65" x14ac:dyDescent="0.35">
      <c r="A197" s="130"/>
      <c r="B197" s="267"/>
      <c r="C197" s="267"/>
      <c r="D197" s="267"/>
      <c r="E197" s="267"/>
      <c r="G197" s="70"/>
      <c r="H197" s="71"/>
      <c r="I197" s="70"/>
    </row>
    <row r="198" spans="1:9" s="69" customFormat="1" ht="11.65" x14ac:dyDescent="0.35">
      <c r="A198" s="130"/>
      <c r="B198" s="267"/>
      <c r="C198" s="267"/>
      <c r="D198" s="267"/>
      <c r="E198" s="267"/>
      <c r="G198" s="70"/>
      <c r="H198" s="71"/>
      <c r="I198" s="70"/>
    </row>
    <row r="199" spans="1:9" s="69" customFormat="1" ht="11.65" x14ac:dyDescent="0.35">
      <c r="A199" s="130"/>
      <c r="B199" s="267"/>
      <c r="C199" s="267"/>
      <c r="D199" s="267"/>
      <c r="E199" s="267"/>
      <c r="G199" s="70"/>
      <c r="H199" s="71"/>
      <c r="I199" s="70"/>
    </row>
    <row r="200" spans="1:9" s="69" customFormat="1" ht="11.65" x14ac:dyDescent="0.35">
      <c r="A200" s="130"/>
      <c r="B200" s="267"/>
      <c r="C200" s="267"/>
      <c r="D200" s="267"/>
      <c r="E200" s="267"/>
      <c r="G200" s="70"/>
      <c r="H200" s="71"/>
      <c r="I200" s="70"/>
    </row>
    <row r="201" spans="1:9" s="69" customFormat="1" ht="11.65" x14ac:dyDescent="0.35">
      <c r="A201" s="130"/>
      <c r="B201" s="267"/>
      <c r="C201" s="267"/>
      <c r="D201" s="267"/>
      <c r="E201" s="267"/>
      <c r="G201" s="70"/>
      <c r="H201" s="71"/>
      <c r="I201" s="70"/>
    </row>
    <row r="202" spans="1:9" s="69" customFormat="1" ht="11.65" x14ac:dyDescent="0.35">
      <c r="A202" s="130"/>
      <c r="B202" s="267"/>
      <c r="C202" s="267"/>
      <c r="D202" s="267"/>
      <c r="E202" s="267"/>
      <c r="G202" s="70"/>
      <c r="H202" s="71"/>
      <c r="I202" s="70"/>
    </row>
    <row r="203" spans="1:9" s="69" customFormat="1" ht="11.65" x14ac:dyDescent="0.35">
      <c r="A203" s="130"/>
      <c r="B203" s="267"/>
      <c r="C203" s="267"/>
      <c r="D203" s="267"/>
      <c r="E203" s="267"/>
      <c r="G203" s="70"/>
      <c r="H203" s="71"/>
      <c r="I203" s="70"/>
    </row>
    <row r="204" spans="1:9" s="69" customFormat="1" ht="11.65" x14ac:dyDescent="0.35">
      <c r="A204" s="130"/>
      <c r="B204" s="267"/>
      <c r="C204" s="267"/>
      <c r="D204" s="267"/>
      <c r="E204" s="267"/>
      <c r="G204" s="70"/>
      <c r="H204" s="71"/>
      <c r="I204" s="70"/>
    </row>
    <row r="205" spans="1:9" s="69" customFormat="1" ht="11.65" x14ac:dyDescent="0.35">
      <c r="A205" s="130"/>
      <c r="B205" s="267"/>
      <c r="C205" s="267"/>
      <c r="D205" s="267"/>
      <c r="E205" s="267"/>
      <c r="G205" s="70"/>
      <c r="H205" s="71"/>
      <c r="I205" s="70"/>
    </row>
    <row r="206" spans="1:9" s="69" customFormat="1" ht="11.65" x14ac:dyDescent="0.35">
      <c r="A206" s="130"/>
      <c r="B206" s="267"/>
      <c r="C206" s="267"/>
      <c r="D206" s="267"/>
      <c r="E206" s="267"/>
      <c r="G206" s="70"/>
      <c r="H206" s="71"/>
      <c r="I206" s="70"/>
    </row>
    <row r="207" spans="1:9" s="69" customFormat="1" ht="11.65" x14ac:dyDescent="0.35">
      <c r="A207" s="130"/>
      <c r="B207" s="267"/>
      <c r="C207" s="267"/>
      <c r="D207" s="267"/>
      <c r="E207" s="267"/>
      <c r="G207" s="70"/>
      <c r="H207" s="71"/>
      <c r="I207" s="70"/>
    </row>
    <row r="208" spans="1:9" s="69" customFormat="1" ht="11.65" x14ac:dyDescent="0.35">
      <c r="A208" s="130"/>
      <c r="B208" s="267"/>
      <c r="C208" s="267"/>
      <c r="D208" s="267"/>
      <c r="E208" s="267"/>
      <c r="G208" s="70"/>
      <c r="H208" s="71"/>
      <c r="I208" s="70"/>
    </row>
    <row r="209" spans="1:9" s="69" customFormat="1" ht="11.65" x14ac:dyDescent="0.35">
      <c r="A209" s="130"/>
      <c r="B209" s="267"/>
      <c r="C209" s="267"/>
      <c r="D209" s="267"/>
      <c r="E209" s="267"/>
      <c r="G209" s="70"/>
      <c r="H209" s="71"/>
      <c r="I209" s="70"/>
    </row>
    <row r="210" spans="1:9" s="69" customFormat="1" ht="11.65" x14ac:dyDescent="0.35">
      <c r="A210" s="130"/>
      <c r="B210" s="267"/>
      <c r="C210" s="267"/>
      <c r="D210" s="267"/>
      <c r="E210" s="267"/>
      <c r="G210" s="70"/>
      <c r="H210" s="71"/>
      <c r="I210" s="70"/>
    </row>
    <row r="211" spans="1:9" s="69" customFormat="1" ht="11.65" x14ac:dyDescent="0.35">
      <c r="A211" s="130"/>
      <c r="B211" s="267"/>
      <c r="C211" s="267"/>
      <c r="D211" s="267"/>
      <c r="E211" s="267"/>
      <c r="G211" s="70"/>
      <c r="H211" s="71"/>
      <c r="I211" s="70"/>
    </row>
    <row r="212" spans="1:9" s="69" customFormat="1" ht="11.65" x14ac:dyDescent="0.35">
      <c r="A212" s="130"/>
      <c r="B212" s="267"/>
      <c r="C212" s="267"/>
      <c r="D212" s="267"/>
      <c r="E212" s="267"/>
      <c r="G212" s="70"/>
      <c r="H212" s="71"/>
      <c r="I212" s="70"/>
    </row>
    <row r="213" spans="1:9" s="69" customFormat="1" ht="11.65" x14ac:dyDescent="0.35">
      <c r="A213" s="130"/>
      <c r="B213" s="267"/>
      <c r="C213" s="267"/>
      <c r="D213" s="267"/>
      <c r="E213" s="267"/>
      <c r="G213" s="70"/>
      <c r="H213" s="71"/>
      <c r="I213" s="70"/>
    </row>
    <row r="214" spans="1:9" s="69" customFormat="1" ht="11.65" x14ac:dyDescent="0.35">
      <c r="A214" s="130"/>
      <c r="B214" s="267"/>
      <c r="C214" s="267"/>
      <c r="D214" s="267"/>
      <c r="E214" s="267"/>
      <c r="G214" s="70"/>
      <c r="H214" s="71"/>
      <c r="I214" s="70"/>
    </row>
    <row r="215" spans="1:9" s="69" customFormat="1" ht="11.65" x14ac:dyDescent="0.35">
      <c r="A215" s="130"/>
      <c r="B215" s="267"/>
      <c r="C215" s="267"/>
      <c r="D215" s="267"/>
      <c r="E215" s="267"/>
      <c r="G215" s="70"/>
      <c r="H215" s="71"/>
      <c r="I215" s="70"/>
    </row>
    <row r="216" spans="1:9" s="69" customFormat="1" ht="11.65" x14ac:dyDescent="0.35">
      <c r="A216" s="130"/>
      <c r="B216" s="267"/>
      <c r="C216" s="267"/>
      <c r="D216" s="267"/>
      <c r="E216" s="267"/>
      <c r="G216" s="70"/>
      <c r="H216" s="71"/>
      <c r="I216" s="70"/>
    </row>
    <row r="217" spans="1:9" s="69" customFormat="1" ht="11.65" x14ac:dyDescent="0.35">
      <c r="A217" s="130"/>
      <c r="B217" s="267"/>
      <c r="C217" s="267"/>
      <c r="D217" s="267"/>
      <c r="E217" s="267"/>
      <c r="G217" s="70"/>
      <c r="H217" s="71"/>
      <c r="I217" s="70"/>
    </row>
    <row r="218" spans="1:9" s="69" customFormat="1" ht="11.65" x14ac:dyDescent="0.35">
      <c r="A218" s="130"/>
      <c r="B218" s="267"/>
      <c r="C218" s="267"/>
      <c r="D218" s="267"/>
      <c r="E218" s="267"/>
      <c r="G218" s="70"/>
      <c r="H218" s="71"/>
      <c r="I218" s="70"/>
    </row>
    <row r="219" spans="1:9" s="69" customFormat="1" ht="11.65" x14ac:dyDescent="0.35">
      <c r="A219" s="130"/>
      <c r="B219" s="267"/>
      <c r="C219" s="267"/>
      <c r="D219" s="267"/>
      <c r="E219" s="267"/>
      <c r="G219" s="70"/>
      <c r="H219" s="71"/>
      <c r="I219" s="70"/>
    </row>
    <row r="220" spans="1:9" s="69" customFormat="1" ht="11.65" x14ac:dyDescent="0.35">
      <c r="A220" s="130"/>
      <c r="B220" s="267"/>
      <c r="C220" s="267"/>
      <c r="D220" s="267"/>
      <c r="E220" s="267"/>
      <c r="G220" s="70"/>
      <c r="H220" s="71"/>
      <c r="I220" s="70"/>
    </row>
    <row r="221" spans="1:9" s="69" customFormat="1" ht="11.65" x14ac:dyDescent="0.35">
      <c r="A221" s="130"/>
      <c r="B221" s="267"/>
      <c r="C221" s="267"/>
      <c r="D221" s="267"/>
      <c r="E221" s="267"/>
      <c r="G221" s="70"/>
      <c r="H221" s="71"/>
      <c r="I221" s="70"/>
    </row>
    <row r="222" spans="1:9" s="69" customFormat="1" ht="11.65" x14ac:dyDescent="0.35">
      <c r="A222" s="130"/>
      <c r="B222" s="267"/>
      <c r="C222" s="267"/>
      <c r="D222" s="267"/>
      <c r="E222" s="267"/>
      <c r="G222" s="70"/>
      <c r="H222" s="71"/>
      <c r="I222" s="70"/>
    </row>
    <row r="223" spans="1:9" s="69" customFormat="1" ht="11.65" x14ac:dyDescent="0.35">
      <c r="A223" s="130"/>
      <c r="B223" s="267"/>
      <c r="C223" s="267"/>
      <c r="D223" s="267"/>
      <c r="E223" s="267"/>
      <c r="G223" s="70"/>
      <c r="H223" s="71"/>
      <c r="I223" s="70"/>
    </row>
    <row r="224" spans="1:9" s="69" customFormat="1" ht="11.65" x14ac:dyDescent="0.35">
      <c r="A224" s="130"/>
      <c r="B224" s="267"/>
      <c r="C224" s="267"/>
      <c r="D224" s="267"/>
      <c r="E224" s="267"/>
      <c r="G224" s="70"/>
      <c r="H224" s="71"/>
      <c r="I224" s="70"/>
    </row>
    <row r="225" spans="1:9" s="69" customFormat="1" ht="11.65" x14ac:dyDescent="0.35">
      <c r="A225" s="130"/>
      <c r="B225" s="267"/>
      <c r="C225" s="267"/>
      <c r="D225" s="267"/>
      <c r="E225" s="267"/>
      <c r="G225" s="70"/>
      <c r="H225" s="71"/>
      <c r="I225" s="70"/>
    </row>
    <row r="226" spans="1:9" s="69" customFormat="1" ht="11.65" x14ac:dyDescent="0.35">
      <c r="A226" s="130"/>
      <c r="B226" s="267"/>
      <c r="C226" s="267"/>
      <c r="D226" s="267"/>
      <c r="E226" s="267"/>
      <c r="G226" s="70"/>
      <c r="H226" s="71"/>
      <c r="I226" s="70"/>
    </row>
    <row r="227" spans="1:9" s="69" customFormat="1" ht="11.65" x14ac:dyDescent="0.35">
      <c r="A227" s="130"/>
      <c r="B227" s="267"/>
      <c r="C227" s="267"/>
      <c r="D227" s="267"/>
      <c r="E227" s="267"/>
      <c r="G227" s="70"/>
      <c r="H227" s="71"/>
      <c r="I227" s="70"/>
    </row>
    <row r="228" spans="1:9" s="69" customFormat="1" ht="11.65" x14ac:dyDescent="0.35">
      <c r="A228" s="130"/>
      <c r="B228" s="267"/>
      <c r="C228" s="267"/>
      <c r="D228" s="267"/>
      <c r="E228" s="267"/>
      <c r="G228" s="70"/>
      <c r="H228" s="71"/>
      <c r="I228" s="70"/>
    </row>
    <row r="229" spans="1:9" s="69" customFormat="1" ht="11.65" x14ac:dyDescent="0.35">
      <c r="A229" s="130"/>
      <c r="B229" s="267"/>
      <c r="C229" s="267"/>
      <c r="D229" s="267"/>
      <c r="E229" s="267"/>
      <c r="G229" s="70"/>
      <c r="H229" s="71"/>
      <c r="I229" s="70"/>
    </row>
    <row r="230" spans="1:9" s="69" customFormat="1" ht="11.65" x14ac:dyDescent="0.35">
      <c r="A230" s="130"/>
      <c r="B230" s="267"/>
      <c r="C230" s="267"/>
      <c r="D230" s="267"/>
      <c r="E230" s="267"/>
      <c r="G230" s="70"/>
      <c r="H230" s="71"/>
      <c r="I230" s="70"/>
    </row>
    <row r="231" spans="1:9" s="69" customFormat="1" ht="11.65" x14ac:dyDescent="0.35">
      <c r="A231" s="130"/>
      <c r="B231" s="267"/>
      <c r="C231" s="267"/>
      <c r="D231" s="267"/>
      <c r="E231" s="267"/>
      <c r="G231" s="70"/>
      <c r="H231" s="71"/>
      <c r="I231" s="70"/>
    </row>
    <row r="232" spans="1:9" s="69" customFormat="1" ht="11.65" x14ac:dyDescent="0.35">
      <c r="A232" s="130"/>
      <c r="B232" s="267"/>
      <c r="C232" s="267"/>
      <c r="D232" s="267"/>
      <c r="E232" s="267"/>
      <c r="G232" s="70"/>
      <c r="H232" s="71"/>
      <c r="I232" s="70"/>
    </row>
    <row r="233" spans="1:9" s="69" customFormat="1" ht="11.65" x14ac:dyDescent="0.35">
      <c r="A233" s="130"/>
      <c r="B233" s="267"/>
      <c r="C233" s="267"/>
      <c r="D233" s="267"/>
      <c r="E233" s="267"/>
      <c r="G233" s="70"/>
      <c r="H233" s="71"/>
      <c r="I233" s="70"/>
    </row>
    <row r="234" spans="1:9" s="69" customFormat="1" ht="11.65" x14ac:dyDescent="0.35">
      <c r="A234" s="130"/>
      <c r="B234" s="267"/>
      <c r="C234" s="267"/>
      <c r="D234" s="267"/>
      <c r="E234" s="267"/>
      <c r="G234" s="70"/>
      <c r="H234" s="71"/>
      <c r="I234" s="70"/>
    </row>
    <row r="235" spans="1:9" s="69" customFormat="1" ht="11.65" x14ac:dyDescent="0.35">
      <c r="A235" s="130"/>
      <c r="B235" s="267"/>
      <c r="C235" s="267"/>
      <c r="D235" s="267"/>
      <c r="E235" s="267"/>
      <c r="G235" s="70"/>
      <c r="H235" s="71"/>
      <c r="I235" s="70"/>
    </row>
    <row r="236" spans="1:9" s="69" customFormat="1" ht="11.65" x14ac:dyDescent="0.35">
      <c r="A236" s="130"/>
      <c r="B236" s="267"/>
      <c r="C236" s="267"/>
      <c r="D236" s="267"/>
      <c r="E236" s="267"/>
      <c r="G236" s="70"/>
      <c r="H236" s="71"/>
      <c r="I236" s="70"/>
    </row>
    <row r="237" spans="1:9" s="69" customFormat="1" ht="11.65" x14ac:dyDescent="0.35">
      <c r="A237" s="130"/>
      <c r="B237" s="267"/>
      <c r="C237" s="267"/>
      <c r="D237" s="267"/>
      <c r="E237" s="267"/>
      <c r="G237" s="70"/>
      <c r="H237" s="71"/>
      <c r="I237" s="70"/>
    </row>
    <row r="238" spans="1:9" s="69" customFormat="1" ht="11.65" x14ac:dyDescent="0.35">
      <c r="A238" s="130"/>
      <c r="B238" s="267"/>
      <c r="C238" s="267"/>
      <c r="D238" s="267"/>
      <c r="E238" s="267"/>
      <c r="G238" s="70"/>
      <c r="H238" s="71"/>
      <c r="I238" s="70"/>
    </row>
    <row r="239" spans="1:9" s="69" customFormat="1" ht="11.65" x14ac:dyDescent="0.35">
      <c r="A239" s="130"/>
      <c r="B239" s="267"/>
      <c r="C239" s="267"/>
      <c r="D239" s="267"/>
      <c r="E239" s="267"/>
      <c r="G239" s="70"/>
      <c r="H239" s="71"/>
      <c r="I239" s="70"/>
    </row>
    <row r="240" spans="1:9" s="69" customFormat="1" ht="11.65" x14ac:dyDescent="0.35">
      <c r="A240" s="130"/>
      <c r="B240" s="267"/>
      <c r="C240" s="267"/>
      <c r="D240" s="267"/>
      <c r="E240" s="267"/>
      <c r="G240" s="70"/>
      <c r="H240" s="71"/>
      <c r="I240" s="70"/>
    </row>
    <row r="241" spans="1:9" s="69" customFormat="1" ht="11.65" x14ac:dyDescent="0.35">
      <c r="A241" s="130"/>
      <c r="B241" s="267"/>
      <c r="C241" s="267"/>
      <c r="D241" s="267"/>
      <c r="E241" s="267"/>
      <c r="G241" s="70"/>
      <c r="H241" s="71"/>
      <c r="I241" s="70"/>
    </row>
    <row r="242" spans="1:9" s="69" customFormat="1" ht="11.65" x14ac:dyDescent="0.35">
      <c r="A242" s="130"/>
      <c r="B242" s="267"/>
      <c r="C242" s="267"/>
      <c r="D242" s="267"/>
      <c r="E242" s="267"/>
      <c r="G242" s="70"/>
      <c r="H242" s="71"/>
      <c r="I242" s="70"/>
    </row>
    <row r="243" spans="1:9" s="69" customFormat="1" ht="11.65" x14ac:dyDescent="0.35">
      <c r="A243" s="130"/>
      <c r="B243" s="267"/>
      <c r="C243" s="267"/>
      <c r="D243" s="267"/>
      <c r="E243" s="267"/>
      <c r="G243" s="70"/>
      <c r="H243" s="71"/>
      <c r="I243" s="70"/>
    </row>
    <row r="244" spans="1:9" s="69" customFormat="1" ht="11.65" x14ac:dyDescent="0.35">
      <c r="A244" s="130"/>
      <c r="B244" s="267"/>
      <c r="C244" s="267"/>
      <c r="D244" s="267"/>
      <c r="E244" s="267"/>
      <c r="G244" s="70"/>
      <c r="H244" s="71"/>
      <c r="I244" s="70"/>
    </row>
    <row r="245" spans="1:9" s="69" customFormat="1" ht="11.65" x14ac:dyDescent="0.35">
      <c r="A245" s="130"/>
      <c r="B245" s="267"/>
      <c r="C245" s="267"/>
      <c r="D245" s="267"/>
      <c r="E245" s="267"/>
      <c r="G245" s="70"/>
      <c r="H245" s="71"/>
      <c r="I245" s="70"/>
    </row>
    <row r="246" spans="1:9" s="69" customFormat="1" ht="11.65" x14ac:dyDescent="0.35">
      <c r="A246" s="130"/>
      <c r="B246" s="267"/>
      <c r="C246" s="267"/>
      <c r="D246" s="267"/>
      <c r="E246" s="267"/>
      <c r="G246" s="70"/>
      <c r="H246" s="71"/>
      <c r="I246" s="70"/>
    </row>
    <row r="247" spans="1:9" s="69" customFormat="1" ht="11.65" x14ac:dyDescent="0.35">
      <c r="A247" s="130"/>
      <c r="B247" s="267"/>
      <c r="C247" s="267"/>
      <c r="D247" s="267"/>
      <c r="E247" s="267"/>
      <c r="G247" s="70"/>
      <c r="H247" s="71"/>
      <c r="I247" s="70"/>
    </row>
    <row r="248" spans="1:9" s="69" customFormat="1" ht="11.65" x14ac:dyDescent="0.35">
      <c r="A248" s="130"/>
      <c r="B248" s="267"/>
      <c r="C248" s="267"/>
      <c r="D248" s="267"/>
      <c r="E248" s="267"/>
      <c r="G248" s="70"/>
      <c r="H248" s="71"/>
      <c r="I248" s="70"/>
    </row>
    <row r="249" spans="1:9" s="69" customFormat="1" ht="11.65" x14ac:dyDescent="0.35">
      <c r="A249" s="130"/>
      <c r="B249" s="267"/>
      <c r="C249" s="267"/>
      <c r="D249" s="267"/>
      <c r="E249" s="267"/>
      <c r="G249" s="70"/>
      <c r="H249" s="71"/>
      <c r="I249" s="70"/>
    </row>
    <row r="250" spans="1:9" s="69" customFormat="1" ht="11.65" x14ac:dyDescent="0.35">
      <c r="A250" s="130"/>
      <c r="B250" s="267"/>
      <c r="C250" s="267"/>
      <c r="D250" s="267"/>
      <c r="E250" s="267"/>
      <c r="G250" s="70"/>
      <c r="H250" s="71"/>
      <c r="I250" s="70"/>
    </row>
    <row r="251" spans="1:9" s="69" customFormat="1" ht="11.65" x14ac:dyDescent="0.35">
      <c r="A251" s="130"/>
      <c r="B251" s="267"/>
      <c r="C251" s="267"/>
      <c r="D251" s="267"/>
      <c r="E251" s="267"/>
      <c r="G251" s="70"/>
      <c r="H251" s="71"/>
      <c r="I251" s="70"/>
    </row>
    <row r="252" spans="1:9" s="69" customFormat="1" ht="11.65" x14ac:dyDescent="0.35">
      <c r="A252" s="130"/>
      <c r="B252" s="267"/>
      <c r="C252" s="267"/>
      <c r="D252" s="267"/>
      <c r="E252" s="267"/>
      <c r="G252" s="70"/>
      <c r="H252" s="71"/>
      <c r="I252" s="70"/>
    </row>
    <row r="253" spans="1:9" s="69" customFormat="1" ht="11.65" x14ac:dyDescent="0.35">
      <c r="A253" s="130"/>
      <c r="B253" s="267"/>
      <c r="C253" s="267"/>
      <c r="D253" s="267"/>
      <c r="E253" s="267"/>
      <c r="G253" s="70"/>
      <c r="H253" s="71"/>
      <c r="I253" s="70"/>
    </row>
    <row r="254" spans="1:9" s="69" customFormat="1" ht="11.65" x14ac:dyDescent="0.35">
      <c r="A254" s="130"/>
      <c r="B254" s="267"/>
      <c r="C254" s="267"/>
      <c r="D254" s="267"/>
      <c r="E254" s="267"/>
      <c r="G254" s="70"/>
      <c r="H254" s="71"/>
      <c r="I254" s="70"/>
    </row>
    <row r="255" spans="1:9" s="69" customFormat="1" ht="11.65" x14ac:dyDescent="0.35">
      <c r="A255" s="130"/>
      <c r="B255" s="267"/>
      <c r="C255" s="267"/>
      <c r="D255" s="267"/>
      <c r="E255" s="267"/>
      <c r="G255" s="70"/>
      <c r="H255" s="71"/>
      <c r="I255" s="70"/>
    </row>
    <row r="256" spans="1:9" s="69" customFormat="1" ht="11.65" x14ac:dyDescent="0.35">
      <c r="A256" s="130"/>
      <c r="B256" s="267"/>
      <c r="C256" s="267"/>
      <c r="D256" s="267"/>
      <c r="E256" s="267"/>
      <c r="G256" s="70"/>
      <c r="H256" s="71"/>
      <c r="I256" s="70"/>
    </row>
    <row r="257" spans="1:9" s="69" customFormat="1" ht="11.65" x14ac:dyDescent="0.35">
      <c r="A257" s="130"/>
      <c r="B257" s="267"/>
      <c r="C257" s="267"/>
      <c r="D257" s="267"/>
      <c r="E257" s="267"/>
      <c r="G257" s="70"/>
      <c r="H257" s="71"/>
      <c r="I257" s="70"/>
    </row>
    <row r="258" spans="1:9" s="69" customFormat="1" ht="11.65" x14ac:dyDescent="0.35">
      <c r="A258" s="130"/>
      <c r="B258" s="267"/>
      <c r="C258" s="267"/>
      <c r="D258" s="267"/>
      <c r="E258" s="267"/>
      <c r="G258" s="70"/>
      <c r="H258" s="71"/>
      <c r="I258" s="70"/>
    </row>
    <row r="259" spans="1:9" s="69" customFormat="1" ht="11.65" x14ac:dyDescent="0.35">
      <c r="A259" s="130"/>
      <c r="B259" s="267"/>
      <c r="C259" s="267"/>
      <c r="D259" s="267"/>
      <c r="E259" s="267"/>
      <c r="G259" s="70"/>
      <c r="H259" s="71"/>
      <c r="I259" s="70"/>
    </row>
    <row r="260" spans="1:9" s="69" customFormat="1" ht="11.65" x14ac:dyDescent="0.35">
      <c r="A260" s="130"/>
      <c r="B260" s="267"/>
      <c r="C260" s="267"/>
      <c r="D260" s="267"/>
      <c r="E260" s="267"/>
      <c r="G260" s="70"/>
      <c r="H260" s="71"/>
      <c r="I260" s="70"/>
    </row>
    <row r="261" spans="1:9" s="69" customFormat="1" ht="11.65" x14ac:dyDescent="0.35">
      <c r="A261" s="130"/>
      <c r="B261" s="267"/>
      <c r="C261" s="267"/>
      <c r="D261" s="267"/>
      <c r="E261" s="267"/>
      <c r="G261" s="70"/>
      <c r="H261" s="71"/>
      <c r="I261" s="70"/>
    </row>
    <row r="262" spans="1:9" s="69" customFormat="1" ht="11.65" x14ac:dyDescent="0.35">
      <c r="A262" s="130"/>
      <c r="B262" s="267"/>
      <c r="C262" s="267"/>
      <c r="D262" s="267"/>
      <c r="E262" s="267"/>
      <c r="G262" s="70"/>
      <c r="H262" s="71"/>
      <c r="I262" s="70"/>
    </row>
    <row r="263" spans="1:9" s="69" customFormat="1" ht="11.65" x14ac:dyDescent="0.35">
      <c r="A263" s="130"/>
      <c r="B263" s="267"/>
      <c r="C263" s="267"/>
      <c r="D263" s="267"/>
      <c r="E263" s="267"/>
      <c r="G263" s="70"/>
      <c r="H263" s="71"/>
      <c r="I263" s="70"/>
    </row>
    <row r="264" spans="1:9" s="69" customFormat="1" ht="11.65" x14ac:dyDescent="0.35">
      <c r="A264" s="130"/>
      <c r="B264" s="267"/>
      <c r="C264" s="267"/>
      <c r="D264" s="267"/>
      <c r="E264" s="267"/>
      <c r="G264" s="70"/>
      <c r="H264" s="71"/>
      <c r="I264" s="70"/>
    </row>
    <row r="265" spans="1:9" s="69" customFormat="1" ht="11.65" x14ac:dyDescent="0.35">
      <c r="A265" s="130"/>
      <c r="B265" s="267"/>
      <c r="C265" s="267"/>
      <c r="D265" s="267"/>
      <c r="E265" s="267"/>
      <c r="G265" s="70"/>
      <c r="H265" s="71"/>
      <c r="I265" s="70"/>
    </row>
    <row r="266" spans="1:9" s="69" customFormat="1" ht="11.65" x14ac:dyDescent="0.35">
      <c r="A266" s="130"/>
      <c r="B266" s="267"/>
      <c r="C266" s="267"/>
      <c r="D266" s="267"/>
      <c r="E266" s="267"/>
      <c r="G266" s="70"/>
      <c r="H266" s="71"/>
      <c r="I266" s="70"/>
    </row>
    <row r="267" spans="1:9" s="69" customFormat="1" ht="11.65" x14ac:dyDescent="0.35">
      <c r="A267" s="130"/>
      <c r="B267" s="267"/>
      <c r="C267" s="267"/>
      <c r="D267" s="267"/>
      <c r="E267" s="267"/>
      <c r="G267" s="70"/>
      <c r="H267" s="71"/>
      <c r="I267" s="70"/>
    </row>
    <row r="268" spans="1:9" s="69" customFormat="1" ht="11.65" x14ac:dyDescent="0.35">
      <c r="A268" s="130"/>
      <c r="B268" s="267"/>
      <c r="C268" s="267"/>
      <c r="D268" s="267"/>
      <c r="E268" s="267"/>
      <c r="G268" s="70"/>
      <c r="H268" s="71"/>
      <c r="I268" s="70"/>
    </row>
    <row r="269" spans="1:9" s="69" customFormat="1" ht="11.65" x14ac:dyDescent="0.35">
      <c r="A269" s="130"/>
      <c r="B269" s="267"/>
      <c r="C269" s="267"/>
      <c r="D269" s="267"/>
      <c r="E269" s="267"/>
      <c r="G269" s="70"/>
      <c r="H269" s="71"/>
      <c r="I269" s="70"/>
    </row>
    <row r="270" spans="1:9" s="69" customFormat="1" ht="11.65" x14ac:dyDescent="0.35">
      <c r="A270" s="130"/>
      <c r="B270" s="267"/>
      <c r="C270" s="267"/>
      <c r="D270" s="267"/>
      <c r="E270" s="267"/>
      <c r="G270" s="70"/>
      <c r="H270" s="71"/>
      <c r="I270" s="70"/>
    </row>
    <row r="271" spans="1:9" s="69" customFormat="1" ht="11.65" x14ac:dyDescent="0.35">
      <c r="A271" s="130"/>
      <c r="B271" s="267"/>
      <c r="C271" s="267"/>
      <c r="D271" s="267"/>
      <c r="E271" s="267"/>
      <c r="G271" s="70"/>
      <c r="H271" s="71"/>
      <c r="I271" s="70"/>
    </row>
    <row r="272" spans="1:9" s="69" customFormat="1" ht="11.65" x14ac:dyDescent="0.35">
      <c r="A272" s="130"/>
      <c r="B272" s="267"/>
      <c r="C272" s="267"/>
      <c r="D272" s="267"/>
      <c r="E272" s="267"/>
      <c r="G272" s="70"/>
      <c r="H272" s="71"/>
      <c r="I272" s="70"/>
    </row>
    <row r="273" spans="1:9" s="69" customFormat="1" ht="11.65" x14ac:dyDescent="0.35">
      <c r="A273" s="130"/>
      <c r="B273" s="267"/>
      <c r="C273" s="267"/>
      <c r="D273" s="267"/>
      <c r="E273" s="267"/>
      <c r="G273" s="70"/>
      <c r="H273" s="71"/>
      <c r="I273" s="70"/>
    </row>
    <row r="274" spans="1:9" s="69" customFormat="1" ht="11.65" x14ac:dyDescent="0.35">
      <c r="A274" s="130"/>
      <c r="B274" s="267"/>
      <c r="C274" s="267"/>
      <c r="D274" s="267"/>
      <c r="E274" s="267"/>
      <c r="G274" s="70"/>
      <c r="H274" s="71"/>
      <c r="I274" s="70"/>
    </row>
    <row r="275" spans="1:9" s="69" customFormat="1" ht="11.65" x14ac:dyDescent="0.35">
      <c r="A275" s="130"/>
      <c r="B275" s="267"/>
      <c r="C275" s="267"/>
      <c r="D275" s="267"/>
      <c r="E275" s="267"/>
      <c r="G275" s="70"/>
      <c r="H275" s="71"/>
      <c r="I275" s="70"/>
    </row>
    <row r="276" spans="1:9" s="69" customFormat="1" ht="11.65" x14ac:dyDescent="0.35">
      <c r="A276" s="130"/>
      <c r="B276" s="267"/>
      <c r="C276" s="267"/>
      <c r="D276" s="267"/>
      <c r="E276" s="267"/>
      <c r="G276" s="70"/>
      <c r="H276" s="71"/>
      <c r="I276" s="70"/>
    </row>
    <row r="277" spans="1:9" s="69" customFormat="1" ht="11.65" x14ac:dyDescent="0.35">
      <c r="A277" s="130"/>
      <c r="B277" s="267"/>
      <c r="C277" s="267"/>
      <c r="D277" s="267"/>
      <c r="E277" s="267"/>
      <c r="G277" s="70"/>
      <c r="H277" s="71"/>
      <c r="I277" s="70"/>
    </row>
    <row r="278" spans="1:9" s="69" customFormat="1" ht="11.65" x14ac:dyDescent="0.35">
      <c r="A278" s="130"/>
      <c r="B278" s="267"/>
      <c r="C278" s="267"/>
      <c r="D278" s="267"/>
      <c r="E278" s="267"/>
      <c r="G278" s="70"/>
      <c r="H278" s="71"/>
      <c r="I278" s="70"/>
    </row>
    <row r="279" spans="1:9" s="69" customFormat="1" ht="11.65" x14ac:dyDescent="0.35">
      <c r="A279" s="130"/>
      <c r="B279" s="267"/>
      <c r="C279" s="267"/>
      <c r="D279" s="267"/>
      <c r="E279" s="267"/>
      <c r="G279" s="70"/>
      <c r="H279" s="71"/>
      <c r="I279" s="70"/>
    </row>
    <row r="280" spans="1:9" s="69" customFormat="1" ht="11.65" x14ac:dyDescent="0.35">
      <c r="A280" s="130"/>
      <c r="B280" s="267"/>
      <c r="C280" s="267"/>
      <c r="D280" s="267"/>
      <c r="E280" s="267"/>
      <c r="G280" s="70"/>
      <c r="H280" s="71"/>
      <c r="I280" s="70"/>
    </row>
    <row r="281" spans="1:9" s="69" customFormat="1" ht="11.65" x14ac:dyDescent="0.35">
      <c r="A281" s="130"/>
      <c r="B281" s="267"/>
      <c r="C281" s="267"/>
      <c r="D281" s="267"/>
      <c r="E281" s="267"/>
      <c r="G281" s="70"/>
      <c r="H281" s="71"/>
      <c r="I281" s="70"/>
    </row>
    <row r="282" spans="1:9" s="69" customFormat="1" ht="11.65" x14ac:dyDescent="0.35">
      <c r="A282" s="130"/>
      <c r="B282" s="267"/>
      <c r="C282" s="267"/>
      <c r="D282" s="267"/>
      <c r="E282" s="267"/>
      <c r="G282" s="70"/>
      <c r="H282" s="71"/>
      <c r="I282" s="70"/>
    </row>
    <row r="283" spans="1:9" s="69" customFormat="1" ht="11.65" x14ac:dyDescent="0.35">
      <c r="A283" s="130"/>
      <c r="B283" s="267"/>
      <c r="C283" s="267"/>
      <c r="D283" s="267"/>
      <c r="E283" s="267"/>
      <c r="G283" s="70"/>
      <c r="H283" s="71"/>
      <c r="I283" s="70"/>
    </row>
    <row r="284" spans="1:9" s="69" customFormat="1" ht="11.65" x14ac:dyDescent="0.35">
      <c r="A284" s="130"/>
      <c r="B284" s="267"/>
      <c r="C284" s="267"/>
      <c r="D284" s="267"/>
      <c r="E284" s="267"/>
      <c r="G284" s="70"/>
      <c r="H284" s="71"/>
      <c r="I284" s="70"/>
    </row>
    <row r="285" spans="1:9" s="69" customFormat="1" ht="11.65" x14ac:dyDescent="0.35">
      <c r="A285" s="130"/>
      <c r="B285" s="267"/>
      <c r="C285" s="267"/>
      <c r="D285" s="267"/>
      <c r="E285" s="267"/>
      <c r="G285" s="70"/>
      <c r="H285" s="71"/>
      <c r="I285" s="70"/>
    </row>
    <row r="286" spans="1:9" s="69" customFormat="1" ht="11.65" x14ac:dyDescent="0.35">
      <c r="A286" s="130"/>
      <c r="B286" s="267"/>
      <c r="C286" s="267"/>
      <c r="D286" s="267"/>
      <c r="E286" s="267"/>
      <c r="G286" s="70"/>
      <c r="H286" s="71"/>
      <c r="I286" s="70"/>
    </row>
    <row r="287" spans="1:9" s="69" customFormat="1" ht="11.65" x14ac:dyDescent="0.35">
      <c r="A287" s="130"/>
      <c r="B287" s="267"/>
      <c r="C287" s="267"/>
      <c r="D287" s="267"/>
      <c r="E287" s="267"/>
      <c r="G287" s="70"/>
      <c r="H287" s="71"/>
      <c r="I287" s="70"/>
    </row>
    <row r="288" spans="1:9" s="69" customFormat="1" ht="11.65" x14ac:dyDescent="0.35">
      <c r="A288" s="130"/>
      <c r="B288" s="267"/>
      <c r="C288" s="267"/>
      <c r="D288" s="267"/>
      <c r="E288" s="267"/>
      <c r="G288" s="70"/>
      <c r="H288" s="71"/>
      <c r="I288" s="70"/>
    </row>
    <row r="289" spans="1:9" s="69" customFormat="1" ht="11.65" x14ac:dyDescent="0.35">
      <c r="A289" s="130"/>
      <c r="B289" s="267"/>
      <c r="C289" s="267"/>
      <c r="D289" s="267"/>
      <c r="E289" s="267"/>
      <c r="G289" s="70"/>
      <c r="H289" s="71"/>
      <c r="I289" s="70"/>
    </row>
    <row r="290" spans="1:9" s="69" customFormat="1" ht="11.65" x14ac:dyDescent="0.35">
      <c r="A290" s="130"/>
      <c r="B290" s="267"/>
      <c r="C290" s="267"/>
      <c r="D290" s="267"/>
      <c r="E290" s="267"/>
      <c r="G290" s="70"/>
      <c r="H290" s="71"/>
      <c r="I290" s="70"/>
    </row>
    <row r="291" spans="1:9" s="69" customFormat="1" ht="11.65" x14ac:dyDescent="0.35">
      <c r="A291" s="130"/>
      <c r="B291" s="267"/>
      <c r="C291" s="267"/>
      <c r="D291" s="267"/>
      <c r="E291" s="267"/>
      <c r="G291" s="70"/>
      <c r="H291" s="71"/>
      <c r="I291" s="70"/>
    </row>
    <row r="292" spans="1:9" s="69" customFormat="1" ht="11.65" x14ac:dyDescent="0.35">
      <c r="A292" s="130"/>
      <c r="B292" s="267"/>
      <c r="C292" s="267"/>
      <c r="D292" s="267"/>
      <c r="E292" s="267"/>
      <c r="G292" s="70"/>
      <c r="H292" s="71"/>
      <c r="I292" s="70"/>
    </row>
    <row r="293" spans="1:9" s="69" customFormat="1" ht="11.65" x14ac:dyDescent="0.35">
      <c r="A293" s="130"/>
      <c r="B293" s="267"/>
      <c r="C293" s="267"/>
      <c r="D293" s="267"/>
      <c r="E293" s="267"/>
      <c r="G293" s="70"/>
      <c r="H293" s="71"/>
      <c r="I293" s="70"/>
    </row>
    <row r="294" spans="1:9" s="69" customFormat="1" ht="11.65" x14ac:dyDescent="0.35">
      <c r="A294" s="130"/>
      <c r="B294" s="267"/>
      <c r="C294" s="267"/>
      <c r="D294" s="267"/>
      <c r="E294" s="267"/>
      <c r="G294" s="70"/>
      <c r="H294" s="71"/>
      <c r="I294" s="70"/>
    </row>
    <row r="295" spans="1:9" s="69" customFormat="1" ht="11.65" x14ac:dyDescent="0.35">
      <c r="A295" s="130"/>
      <c r="B295" s="267"/>
      <c r="C295" s="267"/>
      <c r="D295" s="267"/>
      <c r="E295" s="267"/>
      <c r="G295" s="70"/>
      <c r="H295" s="71"/>
      <c r="I295" s="70"/>
    </row>
    <row r="296" spans="1:9" s="69" customFormat="1" ht="11.65" x14ac:dyDescent="0.35">
      <c r="A296" s="130"/>
      <c r="B296" s="267"/>
      <c r="C296" s="267"/>
      <c r="D296" s="267"/>
      <c r="E296" s="267"/>
      <c r="G296" s="70"/>
      <c r="H296" s="71"/>
      <c r="I296" s="70"/>
    </row>
    <row r="297" spans="1:9" s="69" customFormat="1" ht="11.65" x14ac:dyDescent="0.35">
      <c r="A297" s="130"/>
      <c r="B297" s="267"/>
      <c r="C297" s="267"/>
      <c r="D297" s="267"/>
      <c r="E297" s="267"/>
      <c r="G297" s="70"/>
      <c r="H297" s="71"/>
      <c r="I297" s="70"/>
    </row>
    <row r="298" spans="1:9" s="69" customFormat="1" ht="11.65" x14ac:dyDescent="0.35">
      <c r="A298" s="130"/>
      <c r="B298" s="267"/>
      <c r="C298" s="267"/>
      <c r="D298" s="267"/>
      <c r="E298" s="267"/>
      <c r="G298" s="70"/>
      <c r="H298" s="71"/>
      <c r="I298" s="70"/>
    </row>
    <row r="299" spans="1:9" s="69" customFormat="1" ht="11.65" x14ac:dyDescent="0.35">
      <c r="A299" s="130"/>
      <c r="B299" s="267"/>
      <c r="C299" s="267"/>
      <c r="D299" s="267"/>
      <c r="E299" s="267"/>
      <c r="G299" s="70"/>
      <c r="H299" s="71"/>
      <c r="I299" s="70"/>
    </row>
    <row r="300" spans="1:9" s="69" customFormat="1" ht="11.65" x14ac:dyDescent="0.35">
      <c r="A300" s="130"/>
      <c r="B300" s="267"/>
      <c r="C300" s="267"/>
      <c r="D300" s="267"/>
      <c r="E300" s="267"/>
      <c r="G300" s="70"/>
      <c r="H300" s="71"/>
      <c r="I300" s="70"/>
    </row>
    <row r="301" spans="1:9" s="69" customFormat="1" ht="11.65" x14ac:dyDescent="0.35">
      <c r="A301" s="130"/>
      <c r="B301" s="267"/>
      <c r="C301" s="267"/>
      <c r="D301" s="267"/>
      <c r="E301" s="267"/>
      <c r="G301" s="70"/>
      <c r="H301" s="71"/>
      <c r="I301" s="70"/>
    </row>
    <row r="302" spans="1:9" s="69" customFormat="1" ht="11.65" x14ac:dyDescent="0.35">
      <c r="A302" s="130"/>
      <c r="B302" s="267"/>
      <c r="C302" s="267"/>
      <c r="D302" s="267"/>
      <c r="E302" s="267"/>
      <c r="G302" s="70"/>
      <c r="H302" s="71"/>
      <c r="I302" s="70"/>
    </row>
    <row r="303" spans="1:9" s="69" customFormat="1" ht="11.65" x14ac:dyDescent="0.35">
      <c r="A303" s="130"/>
      <c r="B303" s="267"/>
      <c r="C303" s="267"/>
      <c r="D303" s="267"/>
      <c r="E303" s="267"/>
      <c r="G303" s="70"/>
      <c r="H303" s="71"/>
      <c r="I303" s="70"/>
    </row>
    <row r="304" spans="1:9" s="69" customFormat="1" ht="11.65" x14ac:dyDescent="0.35">
      <c r="A304" s="130"/>
      <c r="B304" s="267"/>
      <c r="C304" s="267"/>
      <c r="D304" s="267"/>
      <c r="E304" s="267"/>
      <c r="G304" s="70"/>
      <c r="H304" s="71"/>
      <c r="I304" s="70"/>
    </row>
    <row r="305" spans="1:9" s="69" customFormat="1" ht="11.65" x14ac:dyDescent="0.35">
      <c r="A305" s="130"/>
      <c r="B305" s="267"/>
      <c r="C305" s="267"/>
      <c r="D305" s="267"/>
      <c r="E305" s="267"/>
      <c r="G305" s="70"/>
      <c r="H305" s="71"/>
      <c r="I305" s="70"/>
    </row>
    <row r="306" spans="1:9" s="69" customFormat="1" ht="11.65" x14ac:dyDescent="0.35">
      <c r="A306" s="130"/>
      <c r="B306" s="267"/>
      <c r="C306" s="267"/>
      <c r="D306" s="267"/>
      <c r="E306" s="267"/>
      <c r="G306" s="70"/>
      <c r="H306" s="71"/>
      <c r="I306" s="70"/>
    </row>
    <row r="307" spans="1:9" s="69" customFormat="1" ht="11.65" x14ac:dyDescent="0.35">
      <c r="A307" s="130"/>
      <c r="B307" s="267"/>
      <c r="C307" s="267"/>
      <c r="D307" s="267"/>
      <c r="E307" s="267"/>
      <c r="G307" s="70"/>
      <c r="H307" s="71"/>
      <c r="I307" s="70"/>
    </row>
    <row r="308" spans="1:9" s="69" customFormat="1" ht="11.65" x14ac:dyDescent="0.35">
      <c r="A308" s="130"/>
      <c r="B308" s="267"/>
      <c r="C308" s="267"/>
      <c r="D308" s="267"/>
      <c r="E308" s="267"/>
      <c r="G308" s="70"/>
      <c r="H308" s="71"/>
      <c r="I308" s="70"/>
    </row>
    <row r="309" spans="1:9" s="69" customFormat="1" ht="11.65" x14ac:dyDescent="0.35">
      <c r="A309" s="130"/>
      <c r="B309" s="267"/>
      <c r="C309" s="267"/>
      <c r="D309" s="267"/>
      <c r="E309" s="267"/>
      <c r="G309" s="70"/>
      <c r="H309" s="71"/>
      <c r="I309" s="70"/>
    </row>
    <row r="310" spans="1:9" s="69" customFormat="1" ht="11.65" x14ac:dyDescent="0.35">
      <c r="A310" s="130"/>
      <c r="B310" s="267"/>
      <c r="C310" s="267"/>
      <c r="D310" s="267"/>
      <c r="E310" s="267"/>
      <c r="G310" s="70"/>
      <c r="H310" s="71"/>
      <c r="I310" s="70"/>
    </row>
    <row r="311" spans="1:9" s="69" customFormat="1" ht="11.65" x14ac:dyDescent="0.35">
      <c r="A311" s="130"/>
      <c r="B311" s="267"/>
      <c r="C311" s="267"/>
      <c r="D311" s="267"/>
      <c r="E311" s="267"/>
      <c r="G311" s="70"/>
      <c r="H311" s="71"/>
      <c r="I311" s="70"/>
    </row>
    <row r="312" spans="1:9" s="69" customFormat="1" ht="11.65" x14ac:dyDescent="0.35">
      <c r="A312" s="130"/>
      <c r="B312" s="267"/>
      <c r="C312" s="267"/>
      <c r="D312" s="267"/>
      <c r="E312" s="267"/>
      <c r="G312" s="70"/>
      <c r="H312" s="71"/>
      <c r="I312" s="70"/>
    </row>
    <row r="313" spans="1:9" s="69" customFormat="1" ht="11.65" x14ac:dyDescent="0.35">
      <c r="A313" s="130"/>
      <c r="B313" s="267"/>
      <c r="C313" s="267"/>
      <c r="D313" s="267"/>
      <c r="E313" s="267"/>
      <c r="G313" s="70"/>
      <c r="H313" s="71"/>
      <c r="I313" s="70"/>
    </row>
    <row r="314" spans="1:9" s="69" customFormat="1" ht="11.65" x14ac:dyDescent="0.35">
      <c r="A314" s="130"/>
      <c r="B314" s="267"/>
      <c r="C314" s="267"/>
      <c r="D314" s="267"/>
      <c r="E314" s="267"/>
      <c r="G314" s="70"/>
      <c r="H314" s="71"/>
      <c r="I314" s="70"/>
    </row>
    <row r="315" spans="1:9" s="69" customFormat="1" ht="11.65" x14ac:dyDescent="0.35">
      <c r="A315" s="130"/>
      <c r="B315" s="267"/>
      <c r="C315" s="267"/>
      <c r="D315" s="267"/>
      <c r="E315" s="267"/>
      <c r="G315" s="70"/>
      <c r="H315" s="71"/>
      <c r="I315" s="70"/>
    </row>
    <row r="316" spans="1:9" s="69" customFormat="1" ht="11.65" x14ac:dyDescent="0.35">
      <c r="A316" s="130"/>
      <c r="B316" s="267"/>
      <c r="C316" s="267"/>
      <c r="D316" s="267"/>
      <c r="E316" s="267"/>
      <c r="G316" s="70"/>
      <c r="H316" s="71"/>
      <c r="I316" s="70"/>
    </row>
    <row r="317" spans="1:9" s="69" customFormat="1" ht="11.65" x14ac:dyDescent="0.35">
      <c r="A317" s="130"/>
      <c r="B317" s="267"/>
      <c r="C317" s="267"/>
      <c r="D317" s="267"/>
      <c r="E317" s="267"/>
      <c r="G317" s="70"/>
      <c r="H317" s="71"/>
      <c r="I317" s="70"/>
    </row>
    <row r="318" spans="1:9" s="69" customFormat="1" ht="11.65" x14ac:dyDescent="0.35">
      <c r="A318" s="130"/>
      <c r="B318" s="267"/>
      <c r="C318" s="267"/>
      <c r="D318" s="267"/>
      <c r="E318" s="267"/>
      <c r="G318" s="70"/>
      <c r="H318" s="71"/>
      <c r="I318" s="70"/>
    </row>
    <row r="319" spans="1:9" s="69" customFormat="1" ht="11.65" x14ac:dyDescent="0.35">
      <c r="A319" s="130"/>
      <c r="B319" s="267"/>
      <c r="C319" s="267"/>
      <c r="D319" s="267"/>
      <c r="E319" s="267"/>
      <c r="G319" s="70"/>
      <c r="H319" s="71"/>
      <c r="I319" s="70"/>
    </row>
    <row r="320" spans="1:9" s="69" customFormat="1" ht="11.65" x14ac:dyDescent="0.35">
      <c r="A320" s="130"/>
      <c r="B320" s="267"/>
      <c r="C320" s="267"/>
      <c r="D320" s="267"/>
      <c r="E320" s="267"/>
      <c r="G320" s="70"/>
      <c r="H320" s="71"/>
      <c r="I320" s="70"/>
    </row>
    <row r="321" spans="1:9" s="69" customFormat="1" ht="11.65" x14ac:dyDescent="0.35">
      <c r="A321" s="130"/>
      <c r="B321" s="267"/>
      <c r="C321" s="267"/>
      <c r="D321" s="267"/>
      <c r="E321" s="267"/>
      <c r="G321" s="70"/>
      <c r="H321" s="71"/>
      <c r="I321" s="70"/>
    </row>
    <row r="322" spans="1:9" s="69" customFormat="1" ht="11.65" x14ac:dyDescent="0.35">
      <c r="A322" s="130"/>
      <c r="B322" s="267"/>
      <c r="C322" s="267"/>
      <c r="D322" s="267"/>
      <c r="E322" s="267"/>
      <c r="G322" s="70"/>
      <c r="H322" s="71"/>
      <c r="I322" s="70"/>
    </row>
    <row r="323" spans="1:9" s="69" customFormat="1" ht="11.65" x14ac:dyDescent="0.35">
      <c r="A323" s="130"/>
      <c r="B323" s="267"/>
      <c r="C323" s="267"/>
      <c r="D323" s="267"/>
      <c r="E323" s="267"/>
      <c r="G323" s="70"/>
      <c r="H323" s="71"/>
      <c r="I323" s="70"/>
    </row>
    <row r="324" spans="1:9" s="69" customFormat="1" ht="11.65" x14ac:dyDescent="0.35">
      <c r="A324" s="130"/>
      <c r="B324" s="267"/>
      <c r="C324" s="267"/>
      <c r="D324" s="267"/>
      <c r="E324" s="267"/>
      <c r="G324" s="70"/>
      <c r="H324" s="71"/>
      <c r="I324" s="70"/>
    </row>
    <row r="325" spans="1:9" s="69" customFormat="1" ht="11.65" x14ac:dyDescent="0.35">
      <c r="A325" s="130"/>
      <c r="B325" s="267"/>
      <c r="C325" s="267"/>
      <c r="D325" s="267"/>
      <c r="E325" s="267"/>
      <c r="G325" s="70"/>
      <c r="H325" s="71"/>
      <c r="I325" s="70"/>
    </row>
    <row r="326" spans="1:9" s="69" customFormat="1" ht="11.65" x14ac:dyDescent="0.35">
      <c r="A326" s="130"/>
      <c r="B326" s="267"/>
      <c r="C326" s="267"/>
      <c r="D326" s="267"/>
      <c r="E326" s="267"/>
      <c r="G326" s="70"/>
      <c r="H326" s="71"/>
      <c r="I326" s="70"/>
    </row>
    <row r="327" spans="1:9" s="69" customFormat="1" ht="11.65" x14ac:dyDescent="0.35">
      <c r="A327" s="130"/>
      <c r="B327" s="267"/>
      <c r="C327" s="267"/>
      <c r="D327" s="267"/>
      <c r="E327" s="267"/>
      <c r="G327" s="70"/>
      <c r="H327" s="71"/>
      <c r="I327" s="70"/>
    </row>
    <row r="328" spans="1:9" s="69" customFormat="1" ht="11.65" x14ac:dyDescent="0.35">
      <c r="A328" s="130"/>
      <c r="B328" s="267"/>
      <c r="C328" s="267"/>
      <c r="D328" s="267"/>
      <c r="E328" s="267"/>
      <c r="G328" s="70"/>
      <c r="H328" s="71"/>
      <c r="I328" s="70"/>
    </row>
    <row r="329" spans="1:9" s="69" customFormat="1" ht="11.65" x14ac:dyDescent="0.35">
      <c r="A329" s="130"/>
      <c r="B329" s="267"/>
      <c r="C329" s="267"/>
      <c r="D329" s="267"/>
      <c r="E329" s="267"/>
      <c r="G329" s="70"/>
      <c r="H329" s="71"/>
      <c r="I329" s="70"/>
    </row>
    <row r="330" spans="1:9" s="69" customFormat="1" ht="11.65" x14ac:dyDescent="0.35">
      <c r="A330" s="130"/>
      <c r="B330" s="267"/>
      <c r="C330" s="267"/>
      <c r="D330" s="267"/>
      <c r="E330" s="267"/>
      <c r="G330" s="70"/>
      <c r="H330" s="71"/>
      <c r="I330" s="70"/>
    </row>
    <row r="331" spans="1:9" s="69" customFormat="1" ht="11.65" x14ac:dyDescent="0.35">
      <c r="A331" s="130"/>
      <c r="B331" s="267"/>
      <c r="C331" s="267"/>
      <c r="D331" s="267"/>
      <c r="E331" s="267"/>
      <c r="G331" s="70"/>
      <c r="H331" s="71"/>
      <c r="I331" s="70"/>
    </row>
    <row r="820" spans="2:9" s="130" customFormat="1" ht="11.65" x14ac:dyDescent="0.35">
      <c r="B820" s="128"/>
      <c r="C820" s="128"/>
      <c r="D820" s="128"/>
      <c r="E820" s="128"/>
      <c r="F820" s="69"/>
      <c r="G820" s="70"/>
      <c r="H820" s="71"/>
      <c r="I820" s="70"/>
    </row>
    <row r="821" spans="2:9" s="130" customFormat="1" ht="11.65" x14ac:dyDescent="0.35">
      <c r="B821" s="128"/>
      <c r="C821" s="128"/>
      <c r="D821" s="128"/>
      <c r="E821" s="128"/>
      <c r="F821" s="69"/>
      <c r="G821" s="70"/>
      <c r="H821" s="71"/>
      <c r="I821" s="70"/>
    </row>
    <row r="822" spans="2:9" s="130" customFormat="1" ht="11.65" x14ac:dyDescent="0.35">
      <c r="B822" s="128"/>
      <c r="C822" s="128"/>
      <c r="D822" s="128"/>
      <c r="E822" s="128"/>
      <c r="F822" s="69"/>
      <c r="G822" s="70"/>
      <c r="H822" s="71"/>
      <c r="I822" s="70"/>
    </row>
    <row r="823" spans="2:9" s="130" customFormat="1" ht="11.65" x14ac:dyDescent="0.35">
      <c r="B823" s="128"/>
      <c r="C823" s="128"/>
      <c r="D823" s="128"/>
      <c r="E823" s="128"/>
      <c r="F823" s="69"/>
      <c r="G823" s="70"/>
      <c r="H823" s="71"/>
      <c r="I823" s="70"/>
    </row>
    <row r="824" spans="2:9" s="130" customFormat="1" ht="11.65" x14ac:dyDescent="0.35">
      <c r="B824" s="128"/>
      <c r="C824" s="128"/>
      <c r="D824" s="128"/>
      <c r="E824" s="128"/>
      <c r="F824" s="69"/>
      <c r="G824" s="70"/>
      <c r="H824" s="71"/>
      <c r="I824" s="70"/>
    </row>
    <row r="825" spans="2:9" s="130" customFormat="1" ht="11.65" x14ac:dyDescent="0.35">
      <c r="B825" s="128"/>
      <c r="C825" s="128"/>
      <c r="D825" s="128"/>
      <c r="E825" s="128"/>
      <c r="F825" s="69"/>
      <c r="G825" s="70"/>
      <c r="H825" s="71"/>
      <c r="I825" s="70"/>
    </row>
    <row r="826" spans="2:9" s="130" customFormat="1" ht="11.65" x14ac:dyDescent="0.35">
      <c r="B826" s="128"/>
      <c r="C826" s="128"/>
      <c r="D826" s="128"/>
      <c r="E826" s="128"/>
      <c r="F826" s="69"/>
      <c r="G826" s="70"/>
      <c r="H826" s="71"/>
      <c r="I826" s="70"/>
    </row>
    <row r="827" spans="2:9" s="130" customFormat="1" ht="11.65" x14ac:dyDescent="0.35">
      <c r="B827" s="128"/>
      <c r="C827" s="128"/>
      <c r="D827" s="128"/>
      <c r="E827" s="128"/>
      <c r="F827" s="69"/>
      <c r="G827" s="70"/>
      <c r="H827" s="71"/>
      <c r="I827" s="70"/>
    </row>
    <row r="828" spans="2:9" s="130" customFormat="1" ht="11.65" x14ac:dyDescent="0.35">
      <c r="B828" s="128"/>
      <c r="C828" s="128"/>
      <c r="D828" s="128"/>
      <c r="E828" s="128"/>
      <c r="F828" s="69"/>
      <c r="G828" s="70"/>
      <c r="H828" s="71"/>
      <c r="I828" s="70"/>
    </row>
    <row r="829" spans="2:9" s="130" customFormat="1" ht="11.65" x14ac:dyDescent="0.35">
      <c r="B829" s="128"/>
      <c r="C829" s="128"/>
      <c r="D829" s="128"/>
      <c r="E829" s="128"/>
      <c r="F829" s="69"/>
      <c r="G829" s="70"/>
      <c r="H829" s="71"/>
      <c r="I829" s="70"/>
    </row>
    <row r="830" spans="2:9" s="130" customFormat="1" ht="11.65" x14ac:dyDescent="0.35">
      <c r="B830" s="128"/>
      <c r="C830" s="128"/>
      <c r="D830" s="128"/>
      <c r="E830" s="128"/>
      <c r="F830" s="69"/>
      <c r="G830" s="70"/>
      <c r="H830" s="71"/>
      <c r="I830" s="70"/>
    </row>
    <row r="831" spans="2:9" s="130" customFormat="1" ht="11.65" x14ac:dyDescent="0.35">
      <c r="B831" s="128"/>
      <c r="C831" s="128"/>
      <c r="D831" s="128"/>
      <c r="E831" s="128"/>
      <c r="F831" s="69"/>
      <c r="G831" s="70"/>
      <c r="H831" s="71"/>
      <c r="I831" s="70"/>
    </row>
    <row r="832" spans="2:9" s="130" customFormat="1" ht="11.65" x14ac:dyDescent="0.35">
      <c r="B832" s="128"/>
      <c r="C832" s="128"/>
      <c r="D832" s="128"/>
      <c r="E832" s="128"/>
      <c r="F832" s="69"/>
      <c r="G832" s="70"/>
      <c r="H832" s="71"/>
      <c r="I832" s="70"/>
    </row>
    <row r="833" spans="2:9" s="130" customFormat="1" ht="11.65" x14ac:dyDescent="0.35">
      <c r="B833" s="128"/>
      <c r="C833" s="128"/>
      <c r="D833" s="128"/>
      <c r="E833" s="128"/>
      <c r="F833" s="69"/>
      <c r="G833" s="70"/>
      <c r="H833" s="71"/>
      <c r="I833" s="70"/>
    </row>
    <row r="834" spans="2:9" s="130" customFormat="1" ht="11.65" x14ac:dyDescent="0.35">
      <c r="B834" s="128"/>
      <c r="C834" s="128"/>
      <c r="D834" s="128"/>
      <c r="E834" s="128"/>
      <c r="F834" s="69"/>
      <c r="G834" s="70"/>
      <c r="H834" s="71"/>
      <c r="I834" s="70"/>
    </row>
    <row r="835" spans="2:9" s="130" customFormat="1" ht="11.65" x14ac:dyDescent="0.35">
      <c r="B835" s="128"/>
      <c r="C835" s="128"/>
      <c r="D835" s="128"/>
      <c r="E835" s="128"/>
      <c r="F835" s="69"/>
      <c r="G835" s="70"/>
      <c r="H835" s="71"/>
      <c r="I835" s="70"/>
    </row>
    <row r="836" spans="2:9" s="130" customFormat="1" ht="11.65" x14ac:dyDescent="0.35">
      <c r="B836" s="128"/>
      <c r="C836" s="128"/>
      <c r="D836" s="128"/>
      <c r="E836" s="128"/>
      <c r="F836" s="69"/>
      <c r="G836" s="70"/>
      <c r="H836" s="71"/>
      <c r="I836" s="70"/>
    </row>
    <row r="837" spans="2:9" s="130" customFormat="1" ht="11.65" x14ac:dyDescent="0.35">
      <c r="B837" s="128"/>
      <c r="C837" s="128"/>
      <c r="D837" s="128"/>
      <c r="E837" s="128"/>
      <c r="F837" s="69"/>
      <c r="G837" s="70"/>
      <c r="H837" s="71"/>
      <c r="I837" s="70"/>
    </row>
    <row r="838" spans="2:9" s="130" customFormat="1" ht="11.65" x14ac:dyDescent="0.35">
      <c r="B838" s="128"/>
      <c r="C838" s="128"/>
      <c r="D838" s="128"/>
      <c r="E838" s="128"/>
      <c r="F838" s="69"/>
      <c r="G838" s="70"/>
      <c r="H838" s="71"/>
      <c r="I838" s="70"/>
    </row>
    <row r="839" spans="2:9" s="130" customFormat="1" ht="11.65" x14ac:dyDescent="0.35">
      <c r="B839" s="128"/>
      <c r="C839" s="128"/>
      <c r="D839" s="128"/>
      <c r="E839" s="128"/>
      <c r="F839" s="69"/>
      <c r="G839" s="70"/>
      <c r="H839" s="71"/>
      <c r="I839" s="70"/>
    </row>
    <row r="840" spans="2:9" s="130" customFormat="1" ht="11.65" x14ac:dyDescent="0.35">
      <c r="B840" s="128"/>
      <c r="C840" s="128"/>
      <c r="D840" s="128"/>
      <c r="E840" s="128"/>
      <c r="F840" s="69"/>
      <c r="G840" s="70"/>
      <c r="H840" s="71"/>
      <c r="I840" s="70"/>
    </row>
    <row r="841" spans="2:9" s="130" customFormat="1" ht="11.65" x14ac:dyDescent="0.35">
      <c r="B841" s="128"/>
      <c r="C841" s="128"/>
      <c r="D841" s="128"/>
      <c r="E841" s="128"/>
      <c r="F841" s="69"/>
      <c r="G841" s="70"/>
      <c r="H841" s="71"/>
      <c r="I841" s="70"/>
    </row>
    <row r="842" spans="2:9" s="130" customFormat="1" ht="11.65" x14ac:dyDescent="0.35">
      <c r="B842" s="128"/>
      <c r="C842" s="128"/>
      <c r="D842" s="128"/>
      <c r="E842" s="128"/>
      <c r="F842" s="69"/>
      <c r="G842" s="70"/>
      <c r="H842" s="71"/>
      <c r="I842" s="70"/>
    </row>
    <row r="843" spans="2:9" s="130" customFormat="1" ht="11.65" x14ac:dyDescent="0.35">
      <c r="B843" s="128"/>
      <c r="C843" s="128"/>
      <c r="D843" s="128"/>
      <c r="E843" s="128"/>
      <c r="F843" s="69"/>
      <c r="G843" s="70"/>
      <c r="H843" s="71"/>
      <c r="I843" s="70"/>
    </row>
    <row r="844" spans="2:9" s="130" customFormat="1" ht="11.65" x14ac:dyDescent="0.35">
      <c r="B844" s="128"/>
      <c r="C844" s="128"/>
      <c r="D844" s="128"/>
      <c r="E844" s="128"/>
      <c r="F844" s="69"/>
      <c r="G844" s="70"/>
      <c r="H844" s="71"/>
      <c r="I844" s="70"/>
    </row>
    <row r="845" spans="2:9" s="130" customFormat="1" ht="11.65" x14ac:dyDescent="0.35">
      <c r="B845" s="128"/>
      <c r="C845" s="128"/>
      <c r="D845" s="128"/>
      <c r="E845" s="128"/>
      <c r="F845" s="69"/>
      <c r="G845" s="70"/>
      <c r="H845" s="71"/>
      <c r="I845" s="70"/>
    </row>
    <row r="846" spans="2:9" s="130" customFormat="1" ht="11.65" x14ac:dyDescent="0.35">
      <c r="B846" s="128"/>
      <c r="C846" s="128"/>
      <c r="D846" s="128"/>
      <c r="E846" s="128"/>
      <c r="F846" s="69"/>
      <c r="G846" s="70"/>
      <c r="H846" s="71"/>
      <c r="I846" s="70"/>
    </row>
    <row r="847" spans="2:9" s="130" customFormat="1" ht="11.65" x14ac:dyDescent="0.35">
      <c r="B847" s="128"/>
      <c r="C847" s="128"/>
      <c r="D847" s="128"/>
      <c r="E847" s="128"/>
      <c r="F847" s="69"/>
      <c r="G847" s="70"/>
      <c r="H847" s="71"/>
      <c r="I847" s="70"/>
    </row>
    <row r="848" spans="2:9" s="130" customFormat="1" ht="11.65" x14ac:dyDescent="0.35">
      <c r="B848" s="128"/>
      <c r="C848" s="128"/>
      <c r="D848" s="128"/>
      <c r="E848" s="128"/>
      <c r="F848" s="69"/>
      <c r="G848" s="70"/>
      <c r="H848" s="71"/>
      <c r="I848" s="70"/>
    </row>
    <row r="849" spans="2:9" s="130" customFormat="1" ht="11.65" x14ac:dyDescent="0.35">
      <c r="B849" s="128"/>
      <c r="C849" s="128"/>
      <c r="D849" s="128"/>
      <c r="E849" s="128"/>
      <c r="F849" s="69"/>
      <c r="G849" s="70"/>
      <c r="H849" s="71"/>
      <c r="I849" s="70"/>
    </row>
    <row r="850" spans="2:9" s="130" customFormat="1" ht="11.65" x14ac:dyDescent="0.35">
      <c r="B850" s="128"/>
      <c r="C850" s="128"/>
      <c r="D850" s="128"/>
      <c r="E850" s="128"/>
      <c r="F850" s="69"/>
      <c r="G850" s="70"/>
      <c r="H850" s="71"/>
      <c r="I850" s="70"/>
    </row>
    <row r="851" spans="2:9" s="130" customFormat="1" ht="11.65" x14ac:dyDescent="0.35">
      <c r="B851" s="128"/>
      <c r="C851" s="128"/>
      <c r="D851" s="128"/>
      <c r="E851" s="128"/>
      <c r="F851" s="69"/>
      <c r="G851" s="70"/>
      <c r="H851" s="71"/>
      <c r="I851" s="70"/>
    </row>
    <row r="852" spans="2:9" s="130" customFormat="1" ht="11.65" x14ac:dyDescent="0.35">
      <c r="B852" s="128"/>
      <c r="C852" s="128"/>
      <c r="D852" s="128"/>
      <c r="E852" s="128"/>
      <c r="F852" s="69"/>
      <c r="G852" s="70"/>
      <c r="H852" s="71"/>
      <c r="I852" s="70"/>
    </row>
    <row r="853" spans="2:9" s="130" customFormat="1" ht="11.65" x14ac:dyDescent="0.35">
      <c r="B853" s="128"/>
      <c r="C853" s="128"/>
      <c r="D853" s="128"/>
      <c r="E853" s="128"/>
      <c r="F853" s="69"/>
      <c r="G853" s="70"/>
      <c r="H853" s="71"/>
      <c r="I853" s="70"/>
    </row>
    <row r="854" spans="2:9" s="130" customFormat="1" ht="11.65" x14ac:dyDescent="0.35">
      <c r="B854" s="128"/>
      <c r="C854" s="128"/>
      <c r="D854" s="128"/>
      <c r="E854" s="128"/>
      <c r="F854" s="69"/>
      <c r="G854" s="70"/>
      <c r="H854" s="71"/>
      <c r="I854" s="70"/>
    </row>
    <row r="855" spans="2:9" s="130" customFormat="1" ht="11.65" x14ac:dyDescent="0.35">
      <c r="B855" s="128"/>
      <c r="C855" s="128"/>
      <c r="D855" s="128"/>
      <c r="E855" s="128"/>
      <c r="F855" s="69"/>
      <c r="G855" s="70"/>
      <c r="H855" s="71"/>
      <c r="I855" s="70"/>
    </row>
    <row r="856" spans="2:9" s="130" customFormat="1" ht="11.65" x14ac:dyDescent="0.35">
      <c r="B856" s="128"/>
      <c r="C856" s="128"/>
      <c r="D856" s="128"/>
      <c r="E856" s="128"/>
      <c r="F856" s="69"/>
      <c r="G856" s="70"/>
      <c r="H856" s="71"/>
      <c r="I856" s="70"/>
    </row>
    <row r="857" spans="2:9" s="130" customFormat="1" ht="11.65" x14ac:dyDescent="0.35">
      <c r="B857" s="128"/>
      <c r="C857" s="128"/>
      <c r="D857" s="128"/>
      <c r="E857" s="128"/>
      <c r="F857" s="69"/>
      <c r="G857" s="70"/>
      <c r="H857" s="71"/>
      <c r="I857" s="70"/>
    </row>
    <row r="858" spans="2:9" s="130" customFormat="1" ht="11.65" x14ac:dyDescent="0.35">
      <c r="B858" s="128"/>
      <c r="C858" s="128"/>
      <c r="D858" s="128"/>
      <c r="E858" s="128"/>
      <c r="F858" s="69"/>
      <c r="G858" s="70"/>
      <c r="H858" s="71"/>
      <c r="I858" s="70"/>
    </row>
    <row r="859" spans="2:9" s="130" customFormat="1" ht="11.65" x14ac:dyDescent="0.35">
      <c r="B859" s="128"/>
      <c r="C859" s="128"/>
      <c r="D859" s="128"/>
      <c r="E859" s="128"/>
      <c r="F859" s="69"/>
      <c r="G859" s="70"/>
      <c r="H859" s="71"/>
      <c r="I859" s="70"/>
    </row>
    <row r="860" spans="2:9" s="130" customFormat="1" ht="11.65" x14ac:dyDescent="0.35">
      <c r="B860" s="128"/>
      <c r="C860" s="128"/>
      <c r="D860" s="128"/>
      <c r="E860" s="128"/>
      <c r="F860" s="69"/>
      <c r="G860" s="70"/>
      <c r="H860" s="71"/>
      <c r="I860" s="70"/>
    </row>
    <row r="861" spans="2:9" s="130" customFormat="1" ht="11.65" x14ac:dyDescent="0.35">
      <c r="B861" s="128"/>
      <c r="C861" s="128"/>
      <c r="D861" s="128"/>
      <c r="E861" s="128"/>
      <c r="F861" s="69"/>
      <c r="G861" s="70"/>
      <c r="H861" s="71"/>
      <c r="I861" s="70"/>
    </row>
    <row r="862" spans="2:9" s="130" customFormat="1" ht="11.65" x14ac:dyDescent="0.35">
      <c r="B862" s="128"/>
      <c r="C862" s="128"/>
      <c r="D862" s="128"/>
      <c r="E862" s="128"/>
      <c r="F862" s="69"/>
      <c r="G862" s="70"/>
      <c r="H862" s="71"/>
      <c r="I862" s="70"/>
    </row>
    <row r="863" spans="2:9" s="130" customFormat="1" ht="11.65" x14ac:dyDescent="0.35">
      <c r="B863" s="128"/>
      <c r="C863" s="128"/>
      <c r="D863" s="128"/>
      <c r="E863" s="128"/>
      <c r="F863" s="69"/>
      <c r="G863" s="70"/>
      <c r="H863" s="71"/>
      <c r="I863" s="70"/>
    </row>
    <row r="864" spans="2:9" s="130" customFormat="1" ht="11.65" x14ac:dyDescent="0.35">
      <c r="B864" s="128"/>
      <c r="C864" s="128"/>
      <c r="D864" s="128"/>
      <c r="E864" s="128"/>
      <c r="F864" s="69"/>
      <c r="G864" s="70"/>
      <c r="H864" s="71"/>
      <c r="I864" s="70"/>
    </row>
    <row r="865" spans="2:9" s="130" customFormat="1" ht="11.65" x14ac:dyDescent="0.35">
      <c r="B865" s="128"/>
      <c r="C865" s="128"/>
      <c r="D865" s="128"/>
      <c r="E865" s="128"/>
      <c r="F865" s="69"/>
      <c r="G865" s="70"/>
      <c r="H865" s="71"/>
      <c r="I865" s="70"/>
    </row>
    <row r="866" spans="2:9" s="130" customFormat="1" ht="11.65" x14ac:dyDescent="0.35">
      <c r="B866" s="128"/>
      <c r="C866" s="128"/>
      <c r="D866" s="128"/>
      <c r="E866" s="128"/>
      <c r="F866" s="69"/>
      <c r="G866" s="70"/>
      <c r="H866" s="71"/>
      <c r="I866" s="70"/>
    </row>
    <row r="867" spans="2:9" s="130" customFormat="1" ht="11.65" x14ac:dyDescent="0.35">
      <c r="B867" s="128"/>
      <c r="C867" s="128"/>
      <c r="D867" s="128"/>
      <c r="E867" s="128"/>
      <c r="F867" s="69"/>
      <c r="G867" s="70"/>
      <c r="H867" s="71"/>
      <c r="I867" s="70"/>
    </row>
    <row r="868" spans="2:9" s="130" customFormat="1" ht="11.65" x14ac:dyDescent="0.35">
      <c r="B868" s="128"/>
      <c r="C868" s="128"/>
      <c r="D868" s="128"/>
      <c r="E868" s="128"/>
      <c r="F868" s="69"/>
      <c r="G868" s="70"/>
      <c r="H868" s="71"/>
      <c r="I868" s="70"/>
    </row>
    <row r="869" spans="2:9" s="130" customFormat="1" ht="11.65" x14ac:dyDescent="0.35">
      <c r="B869" s="128"/>
      <c r="C869" s="128"/>
      <c r="D869" s="128"/>
      <c r="E869" s="128"/>
      <c r="F869" s="69"/>
      <c r="G869" s="70"/>
      <c r="H869" s="71"/>
      <c r="I869" s="70"/>
    </row>
    <row r="870" spans="2:9" s="130" customFormat="1" ht="11.65" x14ac:dyDescent="0.35">
      <c r="B870" s="128"/>
      <c r="C870" s="128"/>
      <c r="D870" s="128"/>
      <c r="E870" s="128"/>
      <c r="F870" s="69"/>
      <c r="G870" s="70"/>
      <c r="H870" s="71"/>
      <c r="I870" s="70"/>
    </row>
    <row r="871" spans="2:9" s="130" customFormat="1" ht="11.65" x14ac:dyDescent="0.35">
      <c r="B871" s="128"/>
      <c r="C871" s="128"/>
      <c r="D871" s="128"/>
      <c r="E871" s="128"/>
      <c r="F871" s="69"/>
      <c r="G871" s="70"/>
      <c r="H871" s="71"/>
      <c r="I871" s="70"/>
    </row>
    <row r="872" spans="2:9" s="130" customFormat="1" ht="11.65" x14ac:dyDescent="0.35">
      <c r="B872" s="128"/>
      <c r="C872" s="128"/>
      <c r="D872" s="128"/>
      <c r="E872" s="128"/>
      <c r="F872" s="69"/>
      <c r="G872" s="70"/>
      <c r="H872" s="71"/>
      <c r="I872" s="70"/>
    </row>
    <row r="873" spans="2:9" s="130" customFormat="1" ht="11.65" x14ac:dyDescent="0.35">
      <c r="B873" s="128"/>
      <c r="C873" s="128"/>
      <c r="D873" s="128"/>
      <c r="E873" s="128"/>
      <c r="F873" s="69"/>
      <c r="G873" s="70"/>
      <c r="H873" s="71"/>
      <c r="I873" s="70"/>
    </row>
    <row r="874" spans="2:9" s="130" customFormat="1" ht="11.65" x14ac:dyDescent="0.35">
      <c r="B874" s="128"/>
      <c r="C874" s="128"/>
      <c r="D874" s="128"/>
      <c r="E874" s="128"/>
      <c r="F874" s="69"/>
      <c r="G874" s="70"/>
      <c r="H874" s="71"/>
      <c r="I874" s="70"/>
    </row>
    <row r="875" spans="2:9" s="130" customFormat="1" ht="11.65" x14ac:dyDescent="0.35">
      <c r="B875" s="128"/>
      <c r="C875" s="128"/>
      <c r="D875" s="128"/>
      <c r="E875" s="128"/>
      <c r="F875" s="69"/>
      <c r="G875" s="70"/>
      <c r="H875" s="71"/>
      <c r="I875" s="70"/>
    </row>
    <row r="876" spans="2:9" s="130" customFormat="1" ht="11.65" x14ac:dyDescent="0.35">
      <c r="B876" s="128"/>
      <c r="C876" s="128"/>
      <c r="D876" s="128"/>
      <c r="E876" s="128"/>
      <c r="F876" s="69"/>
      <c r="G876" s="70"/>
      <c r="H876" s="71"/>
      <c r="I876" s="70"/>
    </row>
    <row r="877" spans="2:9" s="130" customFormat="1" ht="11.65" x14ac:dyDescent="0.35">
      <c r="B877" s="128"/>
      <c r="C877" s="128"/>
      <c r="D877" s="128"/>
      <c r="E877" s="128"/>
      <c r="F877" s="69"/>
      <c r="G877" s="70"/>
      <c r="H877" s="71"/>
      <c r="I877" s="70"/>
    </row>
    <row r="878" spans="2:9" s="130" customFormat="1" ht="11.65" x14ac:dyDescent="0.35">
      <c r="B878" s="128"/>
      <c r="C878" s="128"/>
      <c r="D878" s="128"/>
      <c r="E878" s="128"/>
      <c r="F878" s="69"/>
      <c r="G878" s="70"/>
      <c r="H878" s="71"/>
      <c r="I878" s="70"/>
    </row>
    <row r="879" spans="2:9" s="130" customFormat="1" ht="11.65" x14ac:dyDescent="0.35">
      <c r="B879" s="128"/>
      <c r="C879" s="128"/>
      <c r="D879" s="128"/>
      <c r="E879" s="128"/>
      <c r="F879" s="69"/>
      <c r="G879" s="70"/>
      <c r="H879" s="71"/>
      <c r="I879" s="70"/>
    </row>
    <row r="880" spans="2:9" s="130" customFormat="1" ht="11.65" x14ac:dyDescent="0.35">
      <c r="B880" s="128"/>
      <c r="C880" s="128"/>
      <c r="D880" s="128"/>
      <c r="E880" s="128"/>
      <c r="F880" s="69"/>
      <c r="G880" s="70"/>
      <c r="H880" s="71"/>
      <c r="I880" s="70"/>
    </row>
    <row r="881" spans="2:9" s="130" customFormat="1" ht="11.65" x14ac:dyDescent="0.35">
      <c r="B881" s="128"/>
      <c r="C881" s="128"/>
      <c r="D881" s="128"/>
      <c r="E881" s="128"/>
      <c r="F881" s="69"/>
      <c r="G881" s="70"/>
      <c r="H881" s="71"/>
      <c r="I881" s="70"/>
    </row>
    <row r="882" spans="2:9" s="130" customFormat="1" ht="11.65" x14ac:dyDescent="0.35">
      <c r="B882" s="128"/>
      <c r="C882" s="128"/>
      <c r="D882" s="128"/>
      <c r="E882" s="128"/>
      <c r="F882" s="69"/>
      <c r="G882" s="70"/>
      <c r="H882" s="71"/>
      <c r="I882" s="70"/>
    </row>
    <row r="883" spans="2:9" s="130" customFormat="1" ht="11.65" x14ac:dyDescent="0.35">
      <c r="B883" s="128"/>
      <c r="C883" s="128"/>
      <c r="D883" s="128"/>
      <c r="E883" s="128"/>
      <c r="F883" s="69"/>
      <c r="G883" s="70"/>
      <c r="H883" s="71"/>
      <c r="I883" s="70"/>
    </row>
    <row r="884" spans="2:9" s="130" customFormat="1" ht="11.65" x14ac:dyDescent="0.35">
      <c r="B884" s="128"/>
      <c r="C884" s="128"/>
      <c r="D884" s="128"/>
      <c r="E884" s="128"/>
      <c r="F884" s="69"/>
      <c r="G884" s="70"/>
      <c r="H884" s="71"/>
      <c r="I884" s="70"/>
    </row>
    <row r="885" spans="2:9" s="130" customFormat="1" ht="11.65" x14ac:dyDescent="0.35">
      <c r="B885" s="128"/>
      <c r="C885" s="128"/>
      <c r="D885" s="128"/>
      <c r="E885" s="128"/>
      <c r="F885" s="69"/>
      <c r="G885" s="70"/>
      <c r="H885" s="71"/>
      <c r="I885" s="70"/>
    </row>
    <row r="886" spans="2:9" s="130" customFormat="1" ht="11.65" x14ac:dyDescent="0.35">
      <c r="B886" s="128"/>
      <c r="C886" s="128"/>
      <c r="D886" s="128"/>
      <c r="E886" s="128"/>
      <c r="F886" s="69"/>
      <c r="G886" s="70"/>
      <c r="H886" s="71"/>
      <c r="I886" s="70"/>
    </row>
    <row r="887" spans="2:9" s="130" customFormat="1" ht="11.65" x14ac:dyDescent="0.35">
      <c r="B887" s="128"/>
      <c r="C887" s="128"/>
      <c r="D887" s="128"/>
      <c r="E887" s="128"/>
      <c r="F887" s="69"/>
      <c r="G887" s="70"/>
      <c r="H887" s="71"/>
      <c r="I887" s="70"/>
    </row>
    <row r="888" spans="2:9" s="130" customFormat="1" ht="11.65" x14ac:dyDescent="0.35">
      <c r="B888" s="128"/>
      <c r="C888" s="128"/>
      <c r="D888" s="128"/>
      <c r="E888" s="128"/>
      <c r="F888" s="69"/>
      <c r="G888" s="70"/>
      <c r="H888" s="71"/>
      <c r="I888" s="70"/>
    </row>
    <row r="889" spans="2:9" s="130" customFormat="1" ht="11.65" x14ac:dyDescent="0.35">
      <c r="B889" s="128"/>
      <c r="C889" s="128"/>
      <c r="D889" s="128"/>
      <c r="E889" s="128"/>
      <c r="F889" s="69"/>
      <c r="G889" s="70"/>
      <c r="H889" s="71"/>
      <c r="I889" s="70"/>
    </row>
    <row r="890" spans="2:9" s="130" customFormat="1" ht="11.65" x14ac:dyDescent="0.35">
      <c r="B890" s="128"/>
      <c r="C890" s="128"/>
      <c r="D890" s="128"/>
      <c r="E890" s="128"/>
      <c r="F890" s="69"/>
      <c r="G890" s="70"/>
      <c r="H890" s="71"/>
      <c r="I890" s="70"/>
    </row>
    <row r="891" spans="2:9" s="130" customFormat="1" ht="11.65" x14ac:dyDescent="0.35">
      <c r="B891" s="128"/>
      <c r="C891" s="128"/>
      <c r="D891" s="128"/>
      <c r="E891" s="128"/>
      <c r="F891" s="69"/>
      <c r="G891" s="70"/>
      <c r="H891" s="71"/>
      <c r="I891" s="70"/>
    </row>
    <row r="892" spans="2:9" s="130" customFormat="1" ht="11.65" x14ac:dyDescent="0.35">
      <c r="B892" s="128"/>
      <c r="C892" s="128"/>
      <c r="D892" s="128"/>
      <c r="E892" s="128"/>
      <c r="F892" s="69"/>
      <c r="G892" s="70"/>
      <c r="H892" s="71"/>
      <c r="I892" s="70"/>
    </row>
    <row r="893" spans="2:9" s="130" customFormat="1" ht="11.65" x14ac:dyDescent="0.35">
      <c r="B893" s="128"/>
      <c r="C893" s="128"/>
      <c r="D893" s="128"/>
      <c r="E893" s="128"/>
      <c r="F893" s="69"/>
      <c r="G893" s="70"/>
      <c r="H893" s="71"/>
      <c r="I893" s="70"/>
    </row>
    <row r="894" spans="2:9" s="130" customFormat="1" ht="11.65" x14ac:dyDescent="0.35">
      <c r="B894" s="128"/>
      <c r="C894" s="128"/>
      <c r="D894" s="128"/>
      <c r="E894" s="128"/>
      <c r="F894" s="69"/>
      <c r="G894" s="70"/>
      <c r="H894" s="71"/>
      <c r="I894" s="70"/>
    </row>
    <row r="895" spans="2:9" s="130" customFormat="1" ht="11.65" x14ac:dyDescent="0.35">
      <c r="B895" s="128"/>
      <c r="C895" s="128"/>
      <c r="D895" s="128"/>
      <c r="E895" s="128"/>
      <c r="F895" s="69"/>
      <c r="G895" s="70"/>
      <c r="H895" s="71"/>
      <c r="I895" s="70"/>
    </row>
    <row r="896" spans="2:9" s="130" customFormat="1" ht="11.65" x14ac:dyDescent="0.35">
      <c r="B896" s="128"/>
      <c r="C896" s="128"/>
      <c r="D896" s="128"/>
      <c r="E896" s="128"/>
      <c r="F896" s="69"/>
      <c r="G896" s="70"/>
      <c r="H896" s="71"/>
      <c r="I896" s="70"/>
    </row>
    <row r="897" spans="2:9" s="130" customFormat="1" ht="11.65" x14ac:dyDescent="0.35">
      <c r="B897" s="128"/>
      <c r="C897" s="128"/>
      <c r="D897" s="128"/>
      <c r="E897" s="128"/>
      <c r="F897" s="69"/>
      <c r="G897" s="70"/>
      <c r="H897" s="71"/>
      <c r="I897" s="70"/>
    </row>
    <row r="898" spans="2:9" s="130" customFormat="1" ht="11.65" x14ac:dyDescent="0.35">
      <c r="B898" s="128"/>
      <c r="C898" s="128"/>
      <c r="D898" s="128"/>
      <c r="E898" s="128"/>
      <c r="F898" s="69"/>
      <c r="G898" s="70"/>
      <c r="H898" s="71"/>
      <c r="I898" s="70"/>
    </row>
    <row r="899" spans="2:9" s="130" customFormat="1" ht="11.65" x14ac:dyDescent="0.35">
      <c r="B899" s="128"/>
      <c r="C899" s="128"/>
      <c r="D899" s="128"/>
      <c r="E899" s="128"/>
      <c r="F899" s="69"/>
      <c r="G899" s="70"/>
      <c r="H899" s="71"/>
      <c r="I899" s="70"/>
    </row>
    <row r="900" spans="2:9" s="130" customFormat="1" ht="11.65" x14ac:dyDescent="0.35">
      <c r="B900" s="128"/>
      <c r="C900" s="128"/>
      <c r="D900" s="128"/>
      <c r="E900" s="128"/>
      <c r="F900" s="69"/>
      <c r="G900" s="70"/>
      <c r="H900" s="71"/>
      <c r="I900" s="70"/>
    </row>
    <row r="901" spans="2:9" s="130" customFormat="1" ht="11.65" x14ac:dyDescent="0.35">
      <c r="B901" s="128"/>
      <c r="C901" s="128"/>
      <c r="D901" s="128"/>
      <c r="E901" s="128"/>
      <c r="F901" s="69"/>
      <c r="G901" s="70"/>
      <c r="H901" s="71"/>
      <c r="I901" s="70"/>
    </row>
    <row r="902" spans="2:9" s="130" customFormat="1" ht="11.65" x14ac:dyDescent="0.35">
      <c r="B902" s="128"/>
      <c r="C902" s="128"/>
      <c r="D902" s="128"/>
      <c r="E902" s="128"/>
      <c r="F902" s="69"/>
      <c r="G902" s="70"/>
      <c r="H902" s="71"/>
      <c r="I902" s="70"/>
    </row>
    <row r="903" spans="2:9" s="130" customFormat="1" ht="11.65" x14ac:dyDescent="0.35">
      <c r="B903" s="128"/>
      <c r="C903" s="128"/>
      <c r="D903" s="128"/>
      <c r="E903" s="128"/>
      <c r="F903" s="69"/>
      <c r="G903" s="70"/>
      <c r="H903" s="71"/>
      <c r="I903" s="70"/>
    </row>
    <row r="904" spans="2:9" s="130" customFormat="1" ht="11.65" x14ac:dyDescent="0.35">
      <c r="B904" s="128"/>
      <c r="C904" s="128"/>
      <c r="D904" s="128"/>
      <c r="E904" s="128"/>
      <c r="F904" s="69"/>
      <c r="G904" s="70"/>
      <c r="H904" s="71"/>
      <c r="I904" s="70"/>
    </row>
    <row r="905" spans="2:9" s="130" customFormat="1" ht="11.65" x14ac:dyDescent="0.35">
      <c r="B905" s="128"/>
      <c r="C905" s="128"/>
      <c r="D905" s="128"/>
      <c r="E905" s="128"/>
      <c r="F905" s="69"/>
      <c r="G905" s="70"/>
      <c r="H905" s="71"/>
      <c r="I905" s="70"/>
    </row>
    <row r="906" spans="2:9" s="130" customFormat="1" ht="11.65" x14ac:dyDescent="0.35">
      <c r="B906" s="128"/>
      <c r="C906" s="128"/>
      <c r="D906" s="128"/>
      <c r="E906" s="128"/>
      <c r="F906" s="69"/>
      <c r="G906" s="70"/>
      <c r="H906" s="71"/>
      <c r="I906" s="70"/>
    </row>
    <row r="907" spans="2:9" s="130" customFormat="1" ht="11.65" x14ac:dyDescent="0.35">
      <c r="B907" s="128"/>
      <c r="C907" s="128"/>
      <c r="D907" s="128"/>
      <c r="E907" s="128"/>
      <c r="F907" s="69"/>
      <c r="G907" s="70"/>
      <c r="H907" s="71"/>
      <c r="I907" s="70"/>
    </row>
    <row r="908" spans="2:9" s="130" customFormat="1" ht="11.65" x14ac:dyDescent="0.35">
      <c r="B908" s="128"/>
      <c r="C908" s="128"/>
      <c r="D908" s="128"/>
      <c r="E908" s="128"/>
      <c r="F908" s="69"/>
      <c r="G908" s="70"/>
      <c r="H908" s="71"/>
      <c r="I908" s="70"/>
    </row>
    <row r="909" spans="2:9" s="130" customFormat="1" ht="11.65" x14ac:dyDescent="0.35">
      <c r="B909" s="128"/>
      <c r="C909" s="128"/>
      <c r="D909" s="128"/>
      <c r="E909" s="128"/>
      <c r="F909" s="69"/>
      <c r="G909" s="70"/>
      <c r="H909" s="71"/>
      <c r="I909" s="70"/>
    </row>
    <row r="910" spans="2:9" s="130" customFormat="1" ht="11.65" x14ac:dyDescent="0.35">
      <c r="B910" s="128"/>
      <c r="C910" s="128"/>
      <c r="D910" s="128"/>
      <c r="E910" s="128"/>
      <c r="F910" s="69"/>
      <c r="G910" s="70"/>
      <c r="H910" s="71"/>
      <c r="I910" s="70"/>
    </row>
    <row r="911" spans="2:9" s="130" customFormat="1" ht="11.65" x14ac:dyDescent="0.35">
      <c r="B911" s="128"/>
      <c r="C911" s="128"/>
      <c r="D911" s="128"/>
      <c r="E911" s="128"/>
      <c r="F911" s="69"/>
      <c r="G911" s="70"/>
      <c r="H911" s="71"/>
      <c r="I911" s="70"/>
    </row>
    <row r="912" spans="2:9" s="130" customFormat="1" ht="11.65" x14ac:dyDescent="0.35">
      <c r="B912" s="128"/>
      <c r="C912" s="128"/>
      <c r="D912" s="128"/>
      <c r="E912" s="128"/>
      <c r="F912" s="69"/>
      <c r="G912" s="70"/>
      <c r="H912" s="71"/>
      <c r="I912" s="70"/>
    </row>
    <row r="913" spans="2:9" s="130" customFormat="1" ht="11.65" x14ac:dyDescent="0.35">
      <c r="B913" s="128"/>
      <c r="C913" s="128"/>
      <c r="D913" s="128"/>
      <c r="E913" s="128"/>
      <c r="F913" s="69"/>
      <c r="G913" s="70"/>
      <c r="H913" s="71"/>
      <c r="I913" s="70"/>
    </row>
    <row r="914" spans="2:9" s="130" customFormat="1" ht="11.65" x14ac:dyDescent="0.35">
      <c r="B914" s="128"/>
      <c r="C914" s="128"/>
      <c r="D914" s="128"/>
      <c r="E914" s="128"/>
      <c r="F914" s="69"/>
      <c r="G914" s="70"/>
      <c r="H914" s="71"/>
      <c r="I914" s="70"/>
    </row>
    <row r="915" spans="2:9" s="130" customFormat="1" ht="11.65" x14ac:dyDescent="0.35">
      <c r="B915" s="128"/>
      <c r="C915" s="128"/>
      <c r="D915" s="128"/>
      <c r="E915" s="128"/>
      <c r="F915" s="69"/>
      <c r="G915" s="70"/>
      <c r="H915" s="71"/>
      <c r="I915" s="70"/>
    </row>
    <row r="916" spans="2:9" s="130" customFormat="1" ht="11.65" x14ac:dyDescent="0.35">
      <c r="B916" s="128"/>
      <c r="C916" s="128"/>
      <c r="D916" s="128"/>
      <c r="E916" s="128"/>
      <c r="F916" s="69"/>
      <c r="G916" s="70"/>
      <c r="H916" s="71"/>
      <c r="I916" s="70"/>
    </row>
    <row r="917" spans="2:9" s="130" customFormat="1" ht="11.65" x14ac:dyDescent="0.35">
      <c r="B917" s="128"/>
      <c r="C917" s="128"/>
      <c r="D917" s="128"/>
      <c r="E917" s="128"/>
      <c r="F917" s="69"/>
      <c r="G917" s="70"/>
      <c r="H917" s="71"/>
      <c r="I917" s="70"/>
    </row>
    <row r="918" spans="2:9" s="130" customFormat="1" ht="11.65" x14ac:dyDescent="0.35">
      <c r="B918" s="128"/>
      <c r="C918" s="128"/>
      <c r="D918" s="128"/>
      <c r="E918" s="128"/>
      <c r="F918" s="69"/>
      <c r="G918" s="70"/>
      <c r="H918" s="71"/>
      <c r="I918" s="70"/>
    </row>
    <row r="919" spans="2:9" s="130" customFormat="1" ht="11.65" x14ac:dyDescent="0.35">
      <c r="B919" s="128"/>
      <c r="C919" s="128"/>
      <c r="D919" s="128"/>
      <c r="E919" s="128"/>
      <c r="F919" s="69"/>
      <c r="G919" s="70"/>
      <c r="H919" s="71"/>
      <c r="I919" s="70"/>
    </row>
    <row r="920" spans="2:9" s="130" customFormat="1" ht="11.65" x14ac:dyDescent="0.35">
      <c r="B920" s="128"/>
      <c r="C920" s="128"/>
      <c r="D920" s="128"/>
      <c r="E920" s="128"/>
      <c r="F920" s="69"/>
      <c r="G920" s="70"/>
      <c r="H920" s="71"/>
      <c r="I920" s="70"/>
    </row>
    <row r="921" spans="2:9" s="130" customFormat="1" ht="11.65" x14ac:dyDescent="0.35">
      <c r="B921" s="128"/>
      <c r="C921" s="128"/>
      <c r="D921" s="128"/>
      <c r="E921" s="128"/>
      <c r="F921" s="69"/>
      <c r="G921" s="70"/>
      <c r="H921" s="71"/>
      <c r="I921" s="70"/>
    </row>
    <row r="922" spans="2:9" s="130" customFormat="1" ht="11.65" x14ac:dyDescent="0.35">
      <c r="B922" s="128"/>
      <c r="C922" s="128"/>
      <c r="D922" s="128"/>
      <c r="E922" s="128"/>
      <c r="F922" s="69"/>
      <c r="G922" s="70"/>
      <c r="H922" s="71"/>
      <c r="I922" s="70"/>
    </row>
    <row r="923" spans="2:9" s="130" customFormat="1" ht="11.65" x14ac:dyDescent="0.35">
      <c r="B923" s="128"/>
      <c r="C923" s="128"/>
      <c r="D923" s="128"/>
      <c r="E923" s="128"/>
      <c r="F923" s="69"/>
      <c r="G923" s="70"/>
      <c r="H923" s="71"/>
      <c r="I923" s="70"/>
    </row>
    <row r="924" spans="2:9" s="130" customFormat="1" ht="11.65" x14ac:dyDescent="0.35">
      <c r="B924" s="128"/>
      <c r="C924" s="128"/>
      <c r="D924" s="128"/>
      <c r="E924" s="128"/>
      <c r="F924" s="69"/>
      <c r="G924" s="70"/>
      <c r="H924" s="71"/>
      <c r="I924" s="70"/>
    </row>
    <row r="925" spans="2:9" s="130" customFormat="1" ht="11.65" x14ac:dyDescent="0.35">
      <c r="B925" s="128"/>
      <c r="C925" s="128"/>
      <c r="D925" s="128"/>
      <c r="E925" s="128"/>
      <c r="F925" s="69"/>
      <c r="G925" s="70"/>
      <c r="H925" s="71"/>
      <c r="I925" s="70"/>
    </row>
    <row r="926" spans="2:9" s="130" customFormat="1" ht="11.65" x14ac:dyDescent="0.35">
      <c r="B926" s="128"/>
      <c r="C926" s="128"/>
      <c r="D926" s="128"/>
      <c r="E926" s="128"/>
      <c r="F926" s="69"/>
      <c r="G926" s="70"/>
      <c r="H926" s="71"/>
      <c r="I926" s="70"/>
    </row>
    <row r="927" spans="2:9" s="130" customFormat="1" ht="11.65" x14ac:dyDescent="0.35">
      <c r="B927" s="128"/>
      <c r="C927" s="128"/>
      <c r="D927" s="128"/>
      <c r="E927" s="128"/>
      <c r="F927" s="69"/>
      <c r="G927" s="70"/>
      <c r="H927" s="71"/>
      <c r="I927" s="70"/>
    </row>
    <row r="928" spans="2:9" s="130" customFormat="1" ht="11.65" x14ac:dyDescent="0.35">
      <c r="B928" s="128"/>
      <c r="C928" s="128"/>
      <c r="D928" s="128"/>
      <c r="E928" s="128"/>
      <c r="F928" s="69"/>
      <c r="G928" s="70"/>
      <c r="H928" s="71"/>
      <c r="I928" s="70"/>
    </row>
    <row r="929" spans="2:9" s="130" customFormat="1" ht="11.65" x14ac:dyDescent="0.35">
      <c r="B929" s="128"/>
      <c r="C929" s="128"/>
      <c r="D929" s="128"/>
      <c r="E929" s="128"/>
      <c r="F929" s="69"/>
      <c r="G929" s="70"/>
      <c r="H929" s="71"/>
      <c r="I929" s="70"/>
    </row>
    <row r="930" spans="2:9" s="130" customFormat="1" ht="11.65" x14ac:dyDescent="0.35">
      <c r="B930" s="128"/>
      <c r="C930" s="128"/>
      <c r="D930" s="128"/>
      <c r="E930" s="128"/>
      <c r="F930" s="69"/>
      <c r="G930" s="70"/>
      <c r="H930" s="71"/>
      <c r="I930" s="70"/>
    </row>
    <row r="931" spans="2:9" s="130" customFormat="1" ht="11.65" x14ac:dyDescent="0.35">
      <c r="B931" s="128"/>
      <c r="C931" s="128"/>
      <c r="D931" s="128"/>
      <c r="E931" s="128"/>
      <c r="F931" s="69"/>
      <c r="G931" s="70"/>
      <c r="H931" s="71"/>
      <c r="I931" s="70"/>
    </row>
    <row r="932" spans="2:9" s="130" customFormat="1" ht="11.65" x14ac:dyDescent="0.35">
      <c r="B932" s="128"/>
      <c r="C932" s="128"/>
      <c r="D932" s="128"/>
      <c r="E932" s="128"/>
      <c r="F932" s="69"/>
      <c r="G932" s="70"/>
      <c r="H932" s="71"/>
      <c r="I932" s="70"/>
    </row>
    <row r="933" spans="2:9" s="130" customFormat="1" ht="11.65" x14ac:dyDescent="0.35">
      <c r="B933" s="128"/>
      <c r="C933" s="128"/>
      <c r="D933" s="128"/>
      <c r="E933" s="128"/>
      <c r="F933" s="69"/>
      <c r="G933" s="70"/>
      <c r="H933" s="71"/>
      <c r="I933" s="70"/>
    </row>
    <row r="934" spans="2:9" s="130" customFormat="1" ht="11.65" x14ac:dyDescent="0.35">
      <c r="B934" s="128"/>
      <c r="C934" s="128"/>
      <c r="D934" s="128"/>
      <c r="E934" s="128"/>
      <c r="F934" s="69"/>
      <c r="G934" s="70"/>
      <c r="H934" s="71"/>
      <c r="I934" s="70"/>
    </row>
    <row r="935" spans="2:9" s="130" customFormat="1" ht="11.65" x14ac:dyDescent="0.35">
      <c r="B935" s="128"/>
      <c r="C935" s="128"/>
      <c r="D935" s="128"/>
      <c r="E935" s="128"/>
      <c r="F935" s="69"/>
      <c r="G935" s="70"/>
      <c r="H935" s="71"/>
      <c r="I935" s="70"/>
    </row>
    <row r="936" spans="2:9" s="130" customFormat="1" ht="11.65" x14ac:dyDescent="0.35">
      <c r="B936" s="128"/>
      <c r="C936" s="128"/>
      <c r="D936" s="128"/>
      <c r="E936" s="128"/>
      <c r="F936" s="69"/>
      <c r="G936" s="70"/>
      <c r="H936" s="71"/>
      <c r="I936" s="70"/>
    </row>
    <row r="937" spans="2:9" s="130" customFormat="1" ht="11.65" x14ac:dyDescent="0.35">
      <c r="B937" s="128"/>
      <c r="C937" s="128"/>
      <c r="D937" s="128"/>
      <c r="E937" s="128"/>
      <c r="F937" s="69"/>
      <c r="G937" s="70"/>
      <c r="H937" s="71"/>
      <c r="I937" s="70"/>
    </row>
    <row r="938" spans="2:9" s="130" customFormat="1" ht="11.65" x14ac:dyDescent="0.35">
      <c r="B938" s="128"/>
      <c r="C938" s="128"/>
      <c r="D938" s="128"/>
      <c r="E938" s="128"/>
      <c r="F938" s="69"/>
      <c r="G938" s="70"/>
      <c r="H938" s="71"/>
      <c r="I938" s="70"/>
    </row>
    <row r="939" spans="2:9" s="130" customFormat="1" ht="11.65" x14ac:dyDescent="0.35">
      <c r="B939" s="128"/>
      <c r="C939" s="128"/>
      <c r="D939" s="128"/>
      <c r="E939" s="128"/>
      <c r="F939" s="69"/>
      <c r="G939" s="70"/>
      <c r="H939" s="71"/>
      <c r="I939" s="70"/>
    </row>
    <row r="940" spans="2:9" s="130" customFormat="1" ht="11.65" x14ac:dyDescent="0.35">
      <c r="B940" s="128"/>
      <c r="C940" s="128"/>
      <c r="D940" s="128"/>
      <c r="E940" s="128"/>
      <c r="F940" s="69"/>
      <c r="G940" s="70"/>
      <c r="H940" s="71"/>
      <c r="I940" s="70"/>
    </row>
    <row r="941" spans="2:9" s="130" customFormat="1" ht="11.65" x14ac:dyDescent="0.35">
      <c r="B941" s="128"/>
      <c r="C941" s="128"/>
      <c r="D941" s="128"/>
      <c r="E941" s="128"/>
      <c r="F941" s="69"/>
      <c r="G941" s="70"/>
      <c r="H941" s="71"/>
      <c r="I941" s="70"/>
    </row>
    <row r="942" spans="2:9" s="130" customFormat="1" ht="11.65" x14ac:dyDescent="0.35">
      <c r="B942" s="128"/>
      <c r="C942" s="128"/>
      <c r="D942" s="128"/>
      <c r="E942" s="128"/>
      <c r="F942" s="69"/>
      <c r="G942" s="70"/>
      <c r="H942" s="71"/>
      <c r="I942" s="70"/>
    </row>
    <row r="943" spans="2:9" s="130" customFormat="1" ht="11.65" x14ac:dyDescent="0.35">
      <c r="B943" s="128"/>
      <c r="C943" s="128"/>
      <c r="D943" s="128"/>
      <c r="E943" s="128"/>
      <c r="F943" s="69"/>
      <c r="G943" s="70"/>
      <c r="H943" s="71"/>
      <c r="I943" s="70"/>
    </row>
    <row r="944" spans="2:9" s="130" customFormat="1" ht="11.65" x14ac:dyDescent="0.35">
      <c r="B944" s="128"/>
      <c r="C944" s="128"/>
      <c r="D944" s="128"/>
      <c r="E944" s="128"/>
      <c r="F944" s="69"/>
      <c r="G944" s="70"/>
      <c r="H944" s="71"/>
      <c r="I944" s="70"/>
    </row>
    <row r="945" spans="2:9" s="130" customFormat="1" ht="11.65" x14ac:dyDescent="0.35">
      <c r="B945" s="128"/>
      <c r="C945" s="128"/>
      <c r="D945" s="128"/>
      <c r="E945" s="128"/>
      <c r="F945" s="69"/>
      <c r="G945" s="70"/>
      <c r="H945" s="71"/>
      <c r="I945" s="70"/>
    </row>
    <row r="946" spans="2:9" s="130" customFormat="1" ht="11.65" x14ac:dyDescent="0.35">
      <c r="B946" s="128"/>
      <c r="C946" s="128"/>
      <c r="D946" s="128"/>
      <c r="E946" s="128"/>
      <c r="F946" s="69"/>
      <c r="G946" s="70"/>
      <c r="H946" s="71"/>
      <c r="I946" s="70"/>
    </row>
    <row r="947" spans="2:9" s="130" customFormat="1" ht="11.65" x14ac:dyDescent="0.35">
      <c r="B947" s="128"/>
      <c r="C947" s="128"/>
      <c r="D947" s="128"/>
      <c r="E947" s="128"/>
      <c r="F947" s="69"/>
      <c r="G947" s="70"/>
      <c r="H947" s="71"/>
      <c r="I947" s="70"/>
    </row>
    <row r="948" spans="2:9" s="130" customFormat="1" ht="11.65" x14ac:dyDescent="0.35">
      <c r="B948" s="128"/>
      <c r="C948" s="128"/>
      <c r="D948" s="128"/>
      <c r="E948" s="128"/>
      <c r="F948" s="69"/>
      <c r="G948" s="70"/>
      <c r="H948" s="71"/>
      <c r="I948" s="70"/>
    </row>
    <row r="949" spans="2:9" s="130" customFormat="1" ht="11.65" x14ac:dyDescent="0.35">
      <c r="B949" s="128"/>
      <c r="C949" s="128"/>
      <c r="D949" s="128"/>
      <c r="E949" s="128"/>
      <c r="F949" s="69"/>
      <c r="G949" s="70"/>
      <c r="H949" s="71"/>
      <c r="I949" s="70"/>
    </row>
    <row r="950" spans="2:9" s="130" customFormat="1" ht="11.65" x14ac:dyDescent="0.35">
      <c r="B950" s="128"/>
      <c r="C950" s="128"/>
      <c r="D950" s="128"/>
      <c r="E950" s="128"/>
      <c r="F950" s="69"/>
      <c r="G950" s="70"/>
      <c r="H950" s="71"/>
      <c r="I950" s="70"/>
    </row>
    <row r="951" spans="2:9" s="130" customFormat="1" ht="11.65" x14ac:dyDescent="0.35">
      <c r="B951" s="128"/>
      <c r="C951" s="128"/>
      <c r="D951" s="128"/>
      <c r="E951" s="128"/>
      <c r="F951" s="69"/>
      <c r="G951" s="70"/>
      <c r="H951" s="71"/>
      <c r="I951" s="70"/>
    </row>
    <row r="952" spans="2:9" s="130" customFormat="1" ht="11.65" x14ac:dyDescent="0.35">
      <c r="B952" s="128"/>
      <c r="C952" s="128"/>
      <c r="D952" s="128"/>
      <c r="E952" s="128"/>
      <c r="F952" s="69"/>
      <c r="G952" s="70"/>
      <c r="H952" s="71"/>
      <c r="I952" s="70"/>
    </row>
    <row r="953" spans="2:9" s="130" customFormat="1" ht="11.65" x14ac:dyDescent="0.35">
      <c r="B953" s="128"/>
      <c r="C953" s="128"/>
      <c r="D953" s="128"/>
      <c r="E953" s="128"/>
      <c r="F953" s="69"/>
      <c r="G953" s="70"/>
      <c r="H953" s="71"/>
      <c r="I953" s="70"/>
    </row>
    <row r="954" spans="2:9" s="130" customFormat="1" ht="11.65" x14ac:dyDescent="0.35">
      <c r="B954" s="128"/>
      <c r="C954" s="128"/>
      <c r="D954" s="128"/>
      <c r="E954" s="128"/>
      <c r="F954" s="69"/>
      <c r="G954" s="70"/>
      <c r="H954" s="71"/>
      <c r="I954" s="70"/>
    </row>
    <row r="955" spans="2:9" s="130" customFormat="1" ht="11.65" x14ac:dyDescent="0.35">
      <c r="B955" s="128"/>
      <c r="C955" s="128"/>
      <c r="D955" s="128"/>
      <c r="E955" s="128"/>
      <c r="F955" s="69"/>
      <c r="G955" s="70"/>
      <c r="H955" s="71"/>
      <c r="I955" s="70"/>
    </row>
    <row r="956" spans="2:9" s="130" customFormat="1" ht="11.65" x14ac:dyDescent="0.35">
      <c r="B956" s="128"/>
      <c r="C956" s="128"/>
      <c r="D956" s="128"/>
      <c r="E956" s="128"/>
      <c r="F956" s="69"/>
      <c r="G956" s="70"/>
      <c r="H956" s="71"/>
      <c r="I956" s="70"/>
    </row>
    <row r="957" spans="2:9" s="130" customFormat="1" ht="11.65" x14ac:dyDescent="0.35">
      <c r="B957" s="128"/>
      <c r="C957" s="128"/>
      <c r="D957" s="128"/>
      <c r="E957" s="128"/>
      <c r="F957" s="69"/>
      <c r="G957" s="70"/>
      <c r="H957" s="71"/>
      <c r="I957" s="70"/>
    </row>
    <row r="958" spans="2:9" s="130" customFormat="1" ht="11.65" x14ac:dyDescent="0.35">
      <c r="B958" s="128"/>
      <c r="C958" s="128"/>
      <c r="D958" s="128"/>
      <c r="E958" s="128"/>
      <c r="F958" s="69"/>
      <c r="G958" s="70"/>
      <c r="H958" s="71"/>
      <c r="I958" s="70"/>
    </row>
    <row r="959" spans="2:9" s="130" customFormat="1" ht="11.65" x14ac:dyDescent="0.35">
      <c r="B959" s="128"/>
      <c r="C959" s="128"/>
      <c r="D959" s="128"/>
      <c r="E959" s="128"/>
      <c r="F959" s="69"/>
      <c r="G959" s="70"/>
      <c r="H959" s="71"/>
      <c r="I959" s="70"/>
    </row>
    <row r="960" spans="2:9" s="130" customFormat="1" ht="11.65" x14ac:dyDescent="0.35">
      <c r="B960" s="128"/>
      <c r="C960" s="128"/>
      <c r="D960" s="128"/>
      <c r="E960" s="128"/>
      <c r="F960" s="69"/>
      <c r="G960" s="70"/>
      <c r="H960" s="71"/>
      <c r="I960" s="70"/>
    </row>
    <row r="961" spans="2:9" s="130" customFormat="1" ht="11.65" x14ac:dyDescent="0.35">
      <c r="B961" s="128"/>
      <c r="C961" s="128"/>
      <c r="D961" s="128"/>
      <c r="E961" s="128"/>
      <c r="F961" s="69"/>
      <c r="G961" s="70"/>
      <c r="H961" s="71"/>
      <c r="I961" s="70"/>
    </row>
    <row r="962" spans="2:9" s="130" customFormat="1" ht="11.65" x14ac:dyDescent="0.35">
      <c r="B962" s="128"/>
      <c r="C962" s="128"/>
      <c r="D962" s="128"/>
      <c r="E962" s="128"/>
      <c r="F962" s="69"/>
      <c r="G962" s="70"/>
      <c r="H962" s="71"/>
      <c r="I962" s="70"/>
    </row>
    <row r="963" spans="2:9" s="130" customFormat="1" ht="11.65" x14ac:dyDescent="0.35">
      <c r="B963" s="128"/>
      <c r="C963" s="128"/>
      <c r="D963" s="128"/>
      <c r="E963" s="128"/>
      <c r="F963" s="69"/>
      <c r="G963" s="70"/>
      <c r="H963" s="71"/>
      <c r="I963" s="70"/>
    </row>
    <row r="964" spans="2:9" s="130" customFormat="1" ht="11.65" x14ac:dyDescent="0.35">
      <c r="B964" s="128"/>
      <c r="C964" s="128"/>
      <c r="D964" s="128"/>
      <c r="E964" s="128"/>
      <c r="F964" s="69"/>
      <c r="G964" s="70"/>
      <c r="H964" s="71"/>
      <c r="I964" s="70"/>
    </row>
    <row r="965" spans="2:9" s="130" customFormat="1" ht="11.65" x14ac:dyDescent="0.35">
      <c r="B965" s="128"/>
      <c r="C965" s="128"/>
      <c r="D965" s="128"/>
      <c r="E965" s="128"/>
      <c r="F965" s="69"/>
      <c r="G965" s="70"/>
      <c r="H965" s="71"/>
      <c r="I965" s="70"/>
    </row>
    <row r="966" spans="2:9" s="130" customFormat="1" ht="11.65" x14ac:dyDescent="0.35">
      <c r="B966" s="128"/>
      <c r="C966" s="128"/>
      <c r="D966" s="128"/>
      <c r="E966" s="128"/>
      <c r="F966" s="69"/>
      <c r="G966" s="70"/>
      <c r="H966" s="71"/>
      <c r="I966" s="70"/>
    </row>
    <row r="967" spans="2:9" s="130" customFormat="1" ht="11.65" x14ac:dyDescent="0.35">
      <c r="B967" s="128"/>
      <c r="C967" s="128"/>
      <c r="D967" s="128"/>
      <c r="E967" s="128"/>
      <c r="F967" s="69"/>
      <c r="G967" s="70"/>
      <c r="H967" s="71"/>
      <c r="I967" s="70"/>
    </row>
    <row r="968" spans="2:9" s="130" customFormat="1" ht="11.65" x14ac:dyDescent="0.35">
      <c r="B968" s="128"/>
      <c r="C968" s="128"/>
      <c r="D968" s="128"/>
      <c r="E968" s="128"/>
      <c r="F968" s="69"/>
      <c r="G968" s="70"/>
      <c r="H968" s="71"/>
      <c r="I968" s="70"/>
    </row>
    <row r="969" spans="2:9" s="130" customFormat="1" ht="11.65" x14ac:dyDescent="0.35">
      <c r="B969" s="128"/>
      <c r="C969" s="128"/>
      <c r="D969" s="128"/>
      <c r="E969" s="128"/>
      <c r="F969" s="69"/>
      <c r="G969" s="70"/>
      <c r="H969" s="71"/>
      <c r="I969" s="70"/>
    </row>
    <row r="970" spans="2:9" s="130" customFormat="1" ht="11.65" x14ac:dyDescent="0.35">
      <c r="B970" s="128"/>
      <c r="C970" s="128"/>
      <c r="D970" s="128"/>
      <c r="E970" s="128"/>
      <c r="F970" s="69"/>
      <c r="G970" s="70"/>
      <c r="H970" s="71"/>
      <c r="I970" s="70"/>
    </row>
    <row r="971" spans="2:9" s="130" customFormat="1" ht="11.65" x14ac:dyDescent="0.35">
      <c r="B971" s="128"/>
      <c r="C971" s="128"/>
      <c r="D971" s="128"/>
      <c r="E971" s="128"/>
      <c r="F971" s="69"/>
      <c r="G971" s="70"/>
      <c r="H971" s="71"/>
      <c r="I971" s="70"/>
    </row>
    <row r="972" spans="2:9" s="130" customFormat="1" ht="11.65" x14ac:dyDescent="0.35">
      <c r="B972" s="128"/>
      <c r="C972" s="128"/>
      <c r="D972" s="128"/>
      <c r="E972" s="128"/>
      <c r="F972" s="69"/>
      <c r="G972" s="70"/>
      <c r="H972" s="71"/>
      <c r="I972" s="70"/>
    </row>
    <row r="973" spans="2:9" s="130" customFormat="1" ht="11.65" x14ac:dyDescent="0.35">
      <c r="B973" s="128"/>
      <c r="C973" s="128"/>
      <c r="D973" s="128"/>
      <c r="E973" s="128"/>
      <c r="F973" s="69"/>
      <c r="G973" s="70"/>
      <c r="H973" s="71"/>
      <c r="I973" s="70"/>
    </row>
    <row r="974" spans="2:9" s="130" customFormat="1" ht="11.65" x14ac:dyDescent="0.35">
      <c r="B974" s="128"/>
      <c r="C974" s="128"/>
      <c r="D974" s="128"/>
      <c r="E974" s="128"/>
      <c r="F974" s="69"/>
      <c r="G974" s="70"/>
      <c r="H974" s="71"/>
      <c r="I974" s="70"/>
    </row>
    <row r="975" spans="2:9" s="130" customFormat="1" ht="11.65" x14ac:dyDescent="0.35">
      <c r="B975" s="128"/>
      <c r="C975" s="128"/>
      <c r="D975" s="128"/>
      <c r="E975" s="128"/>
      <c r="F975" s="69"/>
      <c r="G975" s="70"/>
      <c r="H975" s="71"/>
      <c r="I975" s="70"/>
    </row>
    <row r="976" spans="2:9" s="130" customFormat="1" ht="11.65" x14ac:dyDescent="0.35">
      <c r="B976" s="128"/>
      <c r="C976" s="128"/>
      <c r="D976" s="128"/>
      <c r="E976" s="128"/>
      <c r="F976" s="69"/>
      <c r="G976" s="70"/>
      <c r="H976" s="71"/>
      <c r="I976" s="70"/>
    </row>
    <row r="977" spans="2:9" s="130" customFormat="1" ht="11.65" x14ac:dyDescent="0.35">
      <c r="B977" s="128"/>
      <c r="C977" s="128"/>
      <c r="D977" s="128"/>
      <c r="E977" s="128"/>
      <c r="F977" s="69"/>
      <c r="G977" s="70"/>
      <c r="H977" s="71"/>
      <c r="I977" s="70"/>
    </row>
    <row r="978" spans="2:9" s="130" customFormat="1" ht="11.65" x14ac:dyDescent="0.35">
      <c r="B978" s="128"/>
      <c r="C978" s="128"/>
      <c r="D978" s="128"/>
      <c r="E978" s="128"/>
      <c r="F978" s="69"/>
      <c r="G978" s="70"/>
      <c r="H978" s="71"/>
      <c r="I978" s="70"/>
    </row>
    <row r="979" spans="2:9" s="130" customFormat="1" ht="11.65" x14ac:dyDescent="0.35">
      <c r="B979" s="128"/>
      <c r="C979" s="128"/>
      <c r="D979" s="128"/>
      <c r="E979" s="128"/>
      <c r="F979" s="69"/>
      <c r="G979" s="70"/>
      <c r="H979" s="71"/>
      <c r="I979" s="70"/>
    </row>
    <row r="980" spans="2:9" s="130" customFormat="1" ht="11.65" x14ac:dyDescent="0.35">
      <c r="B980" s="128"/>
      <c r="C980" s="128"/>
      <c r="D980" s="128"/>
      <c r="E980" s="128"/>
      <c r="F980" s="69"/>
      <c r="G980" s="70"/>
      <c r="H980" s="71"/>
      <c r="I980" s="70"/>
    </row>
    <row r="981" spans="2:9" s="130" customFormat="1" ht="11.65" x14ac:dyDescent="0.35">
      <c r="B981" s="128"/>
      <c r="C981" s="128"/>
      <c r="D981" s="128"/>
      <c r="E981" s="128"/>
      <c r="F981" s="69"/>
      <c r="G981" s="70"/>
      <c r="H981" s="71"/>
      <c r="I981" s="70"/>
    </row>
    <row r="982" spans="2:9" s="130" customFormat="1" ht="11.65" x14ac:dyDescent="0.35">
      <c r="B982" s="128"/>
      <c r="C982" s="128"/>
      <c r="D982" s="128"/>
      <c r="E982" s="128"/>
      <c r="F982" s="69"/>
      <c r="G982" s="70"/>
      <c r="H982" s="71"/>
      <c r="I982" s="70"/>
    </row>
    <row r="983" spans="2:9" s="130" customFormat="1" ht="11.65" x14ac:dyDescent="0.35">
      <c r="B983" s="128"/>
      <c r="C983" s="128"/>
      <c r="D983" s="128"/>
      <c r="E983" s="128"/>
      <c r="F983" s="69"/>
      <c r="G983" s="70"/>
      <c r="H983" s="71"/>
      <c r="I983" s="70"/>
    </row>
    <row r="984" spans="2:9" s="130" customFormat="1" ht="11.65" x14ac:dyDescent="0.35">
      <c r="B984" s="128"/>
      <c r="C984" s="128"/>
      <c r="D984" s="128"/>
      <c r="E984" s="128"/>
      <c r="F984" s="69"/>
      <c r="G984" s="70"/>
      <c r="H984" s="71"/>
      <c r="I984" s="70"/>
    </row>
    <row r="985" spans="2:9" s="130" customFormat="1" ht="11.65" x14ac:dyDescent="0.35">
      <c r="B985" s="128"/>
      <c r="C985" s="128"/>
      <c r="D985" s="128"/>
      <c r="E985" s="128"/>
      <c r="F985" s="69"/>
      <c r="G985" s="70"/>
      <c r="H985" s="71"/>
      <c r="I985" s="70"/>
    </row>
    <row r="986" spans="2:9" s="130" customFormat="1" ht="11.65" x14ac:dyDescent="0.35">
      <c r="B986" s="128"/>
      <c r="C986" s="128"/>
      <c r="D986" s="128"/>
      <c r="E986" s="128"/>
      <c r="F986" s="69"/>
      <c r="G986" s="70"/>
      <c r="H986" s="71"/>
      <c r="I986" s="70"/>
    </row>
    <row r="987" spans="2:9" s="130" customFormat="1" ht="11.65" x14ac:dyDescent="0.35">
      <c r="B987" s="128"/>
      <c r="C987" s="128"/>
      <c r="D987" s="128"/>
      <c r="E987" s="128"/>
      <c r="F987" s="69"/>
      <c r="G987" s="70"/>
      <c r="H987" s="71"/>
      <c r="I987" s="70"/>
    </row>
    <row r="988" spans="2:9" s="130" customFormat="1" ht="11.65" x14ac:dyDescent="0.35">
      <c r="B988" s="128"/>
      <c r="C988" s="128"/>
      <c r="D988" s="128"/>
      <c r="E988" s="128"/>
      <c r="F988" s="69"/>
      <c r="G988" s="70"/>
      <c r="H988" s="71"/>
      <c r="I988" s="70"/>
    </row>
    <row r="989" spans="2:9" s="130" customFormat="1" ht="11.65" x14ac:dyDescent="0.35">
      <c r="B989" s="128"/>
      <c r="C989" s="128"/>
      <c r="D989" s="128"/>
      <c r="E989" s="128"/>
      <c r="F989" s="69"/>
      <c r="G989" s="70"/>
      <c r="H989" s="71"/>
      <c r="I989" s="70"/>
    </row>
    <row r="990" spans="2:9" s="130" customFormat="1" ht="11.65" x14ac:dyDescent="0.35">
      <c r="B990" s="128"/>
      <c r="C990" s="128"/>
      <c r="D990" s="128"/>
      <c r="E990" s="128"/>
      <c r="F990" s="69"/>
      <c r="G990" s="70"/>
      <c r="H990" s="71"/>
      <c r="I990" s="70"/>
    </row>
    <row r="991" spans="2:9" s="130" customFormat="1" ht="11.65" x14ac:dyDescent="0.35">
      <c r="B991" s="128"/>
      <c r="C991" s="128"/>
      <c r="D991" s="128"/>
      <c r="E991" s="128"/>
      <c r="F991" s="69"/>
      <c r="G991" s="70"/>
      <c r="H991" s="71"/>
      <c r="I991" s="70"/>
    </row>
    <row r="992" spans="2:9" s="130" customFormat="1" ht="11.65" x14ac:dyDescent="0.35">
      <c r="B992" s="128"/>
      <c r="C992" s="128"/>
      <c r="D992" s="128"/>
      <c r="E992" s="128"/>
      <c r="F992" s="69"/>
      <c r="G992" s="70"/>
      <c r="H992" s="71"/>
      <c r="I992" s="70"/>
    </row>
    <row r="993" spans="2:9" s="130" customFormat="1" ht="11.65" x14ac:dyDescent="0.35">
      <c r="B993" s="128"/>
      <c r="C993" s="128"/>
      <c r="D993" s="128"/>
      <c r="E993" s="128"/>
      <c r="F993" s="69"/>
      <c r="G993" s="70"/>
      <c r="H993" s="71"/>
      <c r="I993" s="70"/>
    </row>
    <row r="994" spans="2:9" s="130" customFormat="1" ht="11.65" x14ac:dyDescent="0.35">
      <c r="B994" s="128"/>
      <c r="C994" s="128"/>
      <c r="D994" s="128"/>
      <c r="E994" s="128"/>
      <c r="F994" s="69"/>
      <c r="G994" s="70"/>
      <c r="H994" s="71"/>
      <c r="I994" s="70"/>
    </row>
    <row r="995" spans="2:9" s="130" customFormat="1" ht="11.65" x14ac:dyDescent="0.35">
      <c r="B995" s="128"/>
      <c r="C995" s="128"/>
      <c r="D995" s="128"/>
      <c r="E995" s="128"/>
      <c r="F995" s="69"/>
      <c r="G995" s="70"/>
      <c r="H995" s="71"/>
      <c r="I995" s="70"/>
    </row>
    <row r="996" spans="2:9" s="130" customFormat="1" ht="11.65" x14ac:dyDescent="0.35">
      <c r="B996" s="128"/>
      <c r="C996" s="128"/>
      <c r="D996" s="128"/>
      <c r="E996" s="128"/>
      <c r="F996" s="69"/>
      <c r="G996" s="70"/>
      <c r="H996" s="71"/>
      <c r="I996" s="70"/>
    </row>
    <row r="997" spans="2:9" s="130" customFormat="1" ht="11.65" x14ac:dyDescent="0.35">
      <c r="B997" s="128"/>
      <c r="C997" s="128"/>
      <c r="D997" s="128"/>
      <c r="E997" s="128"/>
      <c r="F997" s="69"/>
      <c r="G997" s="70"/>
      <c r="H997" s="71"/>
      <c r="I997" s="70"/>
    </row>
    <row r="998" spans="2:9" s="130" customFormat="1" ht="11.65" x14ac:dyDescent="0.35">
      <c r="B998" s="128"/>
      <c r="C998" s="128"/>
      <c r="D998" s="128"/>
      <c r="E998" s="128"/>
      <c r="F998" s="69"/>
      <c r="G998" s="70"/>
      <c r="H998" s="71"/>
      <c r="I998" s="70"/>
    </row>
    <row r="999" spans="2:9" s="130" customFormat="1" ht="11.65" x14ac:dyDescent="0.35">
      <c r="B999" s="128"/>
      <c r="C999" s="128"/>
      <c r="D999" s="128"/>
      <c r="E999" s="128"/>
      <c r="F999" s="69"/>
      <c r="G999" s="70"/>
      <c r="H999" s="71"/>
      <c r="I999" s="70"/>
    </row>
    <row r="1000" spans="2:9" s="130" customFormat="1" ht="11.65" x14ac:dyDescent="0.35">
      <c r="B1000" s="128"/>
      <c r="C1000" s="128"/>
      <c r="D1000" s="128"/>
      <c r="E1000" s="128"/>
      <c r="F1000" s="69"/>
      <c r="G1000" s="70"/>
      <c r="H1000" s="71"/>
      <c r="I1000" s="70"/>
    </row>
    <row r="1001" spans="2:9" s="130" customFormat="1" ht="11.65" x14ac:dyDescent="0.35">
      <c r="B1001" s="128"/>
      <c r="C1001" s="128"/>
      <c r="D1001" s="128"/>
      <c r="E1001" s="128"/>
      <c r="F1001" s="69"/>
      <c r="G1001" s="70"/>
      <c r="H1001" s="71"/>
      <c r="I1001" s="70"/>
    </row>
    <row r="1002" spans="2:9" s="130" customFormat="1" ht="11.65" x14ac:dyDescent="0.35">
      <c r="B1002" s="128"/>
      <c r="C1002" s="128"/>
      <c r="D1002" s="128"/>
      <c r="E1002" s="128"/>
      <c r="F1002" s="69"/>
      <c r="G1002" s="70"/>
      <c r="H1002" s="71"/>
      <c r="I1002" s="70"/>
    </row>
    <row r="1003" spans="2:9" s="130" customFormat="1" ht="11.65" x14ac:dyDescent="0.35">
      <c r="B1003" s="128"/>
      <c r="C1003" s="128"/>
      <c r="D1003" s="128"/>
      <c r="E1003" s="128"/>
      <c r="F1003" s="69"/>
      <c r="G1003" s="70"/>
      <c r="H1003" s="71"/>
      <c r="I1003" s="70"/>
    </row>
    <row r="1004" spans="2:9" s="130" customFormat="1" ht="11.65" x14ac:dyDescent="0.35">
      <c r="B1004" s="128"/>
      <c r="C1004" s="128"/>
      <c r="D1004" s="128"/>
      <c r="E1004" s="128"/>
      <c r="F1004" s="69"/>
      <c r="G1004" s="70"/>
      <c r="H1004" s="71"/>
      <c r="I1004" s="70"/>
    </row>
    <row r="1005" spans="2:9" s="130" customFormat="1" ht="11.65" x14ac:dyDescent="0.35">
      <c r="B1005" s="128"/>
      <c r="C1005" s="128"/>
      <c r="D1005" s="128"/>
      <c r="E1005" s="128"/>
      <c r="F1005" s="69"/>
      <c r="G1005" s="70"/>
      <c r="H1005" s="71"/>
      <c r="I1005" s="70"/>
    </row>
    <row r="1006" spans="2:9" s="130" customFormat="1" ht="11.65" x14ac:dyDescent="0.35">
      <c r="B1006" s="128"/>
      <c r="C1006" s="128"/>
      <c r="D1006" s="128"/>
      <c r="E1006" s="128"/>
      <c r="F1006" s="69"/>
      <c r="G1006" s="70"/>
      <c r="H1006" s="71"/>
      <c r="I1006" s="70"/>
    </row>
    <row r="1007" spans="2:9" s="130" customFormat="1" ht="11.65" x14ac:dyDescent="0.35">
      <c r="B1007" s="128"/>
      <c r="C1007" s="128"/>
      <c r="D1007" s="128"/>
      <c r="E1007" s="128"/>
      <c r="F1007" s="69"/>
      <c r="G1007" s="70"/>
      <c r="H1007" s="71"/>
      <c r="I1007" s="70"/>
    </row>
    <row r="1008" spans="2:9" s="130" customFormat="1" ht="11.65" x14ac:dyDescent="0.35">
      <c r="B1008" s="128"/>
      <c r="C1008" s="128"/>
      <c r="D1008" s="128"/>
      <c r="E1008" s="128"/>
      <c r="F1008" s="69"/>
      <c r="G1008" s="70"/>
      <c r="H1008" s="71"/>
      <c r="I1008" s="70"/>
    </row>
    <row r="1009" spans="2:9" s="130" customFormat="1" ht="11.65" x14ac:dyDescent="0.35">
      <c r="B1009" s="128"/>
      <c r="C1009" s="128"/>
      <c r="D1009" s="128"/>
      <c r="E1009" s="128"/>
      <c r="F1009" s="69"/>
      <c r="G1009" s="70"/>
      <c r="H1009" s="71"/>
      <c r="I1009" s="70"/>
    </row>
    <row r="1010" spans="2:9" s="130" customFormat="1" ht="11.65" x14ac:dyDescent="0.35">
      <c r="B1010" s="128"/>
      <c r="C1010" s="128"/>
      <c r="D1010" s="128"/>
      <c r="E1010" s="128"/>
      <c r="F1010" s="69"/>
      <c r="G1010" s="70"/>
      <c r="H1010" s="71"/>
      <c r="I1010" s="70"/>
    </row>
    <row r="1011" spans="2:9" s="130" customFormat="1" ht="11.65" x14ac:dyDescent="0.35">
      <c r="B1011" s="128"/>
      <c r="C1011" s="128"/>
      <c r="D1011" s="128"/>
      <c r="E1011" s="128"/>
      <c r="F1011" s="69"/>
      <c r="G1011" s="70"/>
      <c r="H1011" s="71"/>
      <c r="I1011" s="70"/>
    </row>
    <row r="1012" spans="2:9" s="130" customFormat="1" ht="11.65" x14ac:dyDescent="0.35">
      <c r="B1012" s="128"/>
      <c r="C1012" s="128"/>
      <c r="D1012" s="128"/>
      <c r="E1012" s="128"/>
      <c r="F1012" s="69"/>
      <c r="G1012" s="70"/>
      <c r="H1012" s="71"/>
      <c r="I1012" s="70"/>
    </row>
    <row r="1013" spans="2:9" s="130" customFormat="1" ht="11.65" x14ac:dyDescent="0.35">
      <c r="B1013" s="128"/>
      <c r="C1013" s="128"/>
      <c r="D1013" s="128"/>
      <c r="E1013" s="128"/>
      <c r="F1013" s="69"/>
      <c r="G1013" s="70"/>
      <c r="H1013" s="71"/>
      <c r="I1013" s="70"/>
    </row>
    <row r="1014" spans="2:9" s="130" customFormat="1" ht="11.65" x14ac:dyDescent="0.35">
      <c r="B1014" s="128"/>
      <c r="C1014" s="128"/>
      <c r="D1014" s="128"/>
      <c r="E1014" s="128"/>
      <c r="F1014" s="69"/>
      <c r="G1014" s="70"/>
      <c r="H1014" s="71"/>
      <c r="I1014" s="70"/>
    </row>
    <row r="1015" spans="2:9" s="130" customFormat="1" ht="11.65" x14ac:dyDescent="0.35">
      <c r="B1015" s="128"/>
      <c r="C1015" s="128"/>
      <c r="D1015" s="128"/>
      <c r="E1015" s="128"/>
      <c r="F1015" s="69"/>
      <c r="G1015" s="70"/>
      <c r="H1015" s="71"/>
      <c r="I1015" s="70"/>
    </row>
    <row r="1016" spans="2:9" s="130" customFormat="1" ht="11.65" x14ac:dyDescent="0.35">
      <c r="B1016" s="128"/>
      <c r="C1016" s="128"/>
      <c r="D1016" s="128"/>
      <c r="E1016" s="128"/>
      <c r="F1016" s="69"/>
      <c r="G1016" s="70"/>
      <c r="H1016" s="71"/>
      <c r="I1016" s="70"/>
    </row>
    <row r="1017" spans="2:9" s="130" customFormat="1" ht="11.65" x14ac:dyDescent="0.35">
      <c r="B1017" s="128"/>
      <c r="C1017" s="128"/>
      <c r="D1017" s="128"/>
      <c r="E1017" s="128"/>
      <c r="F1017" s="69"/>
      <c r="G1017" s="70"/>
      <c r="H1017" s="71"/>
      <c r="I1017" s="70"/>
    </row>
    <row r="1018" spans="2:9" s="130" customFormat="1" ht="11.65" x14ac:dyDescent="0.35">
      <c r="B1018" s="128"/>
      <c r="C1018" s="128"/>
      <c r="D1018" s="128"/>
      <c r="E1018" s="128"/>
      <c r="F1018" s="69"/>
      <c r="G1018" s="70"/>
      <c r="H1018" s="71"/>
      <c r="I1018" s="70"/>
    </row>
    <row r="1019" spans="2:9" s="130" customFormat="1" ht="11.65" x14ac:dyDescent="0.35">
      <c r="B1019" s="128"/>
      <c r="C1019" s="128"/>
      <c r="D1019" s="128"/>
      <c r="E1019" s="128"/>
      <c r="F1019" s="69"/>
      <c r="G1019" s="70"/>
      <c r="H1019" s="71"/>
      <c r="I1019" s="70"/>
    </row>
    <row r="1020" spans="2:9" s="130" customFormat="1" ht="11.65" x14ac:dyDescent="0.35">
      <c r="B1020" s="128"/>
      <c r="C1020" s="128"/>
      <c r="D1020" s="128"/>
      <c r="E1020" s="128"/>
      <c r="F1020" s="69"/>
      <c r="G1020" s="70"/>
      <c r="H1020" s="71"/>
      <c r="I1020" s="70"/>
    </row>
    <row r="1021" spans="2:9" s="130" customFormat="1" ht="11.65" x14ac:dyDescent="0.35">
      <c r="B1021" s="128"/>
      <c r="C1021" s="128"/>
      <c r="D1021" s="128"/>
      <c r="E1021" s="128"/>
      <c r="F1021" s="69"/>
      <c r="G1021" s="70"/>
      <c r="H1021" s="71"/>
      <c r="I1021" s="70"/>
    </row>
    <row r="1022" spans="2:9" s="130" customFormat="1" ht="11.65" x14ac:dyDescent="0.35">
      <c r="B1022" s="128"/>
      <c r="C1022" s="128"/>
      <c r="D1022" s="128"/>
      <c r="E1022" s="128"/>
      <c r="F1022" s="69"/>
      <c r="G1022" s="70"/>
      <c r="H1022" s="71"/>
      <c r="I1022" s="70"/>
    </row>
    <row r="1023" spans="2:9" s="130" customFormat="1" ht="11.65" x14ac:dyDescent="0.35">
      <c r="B1023" s="128"/>
      <c r="C1023" s="128"/>
      <c r="D1023" s="128"/>
      <c r="E1023" s="128"/>
      <c r="F1023" s="69"/>
      <c r="G1023" s="70"/>
      <c r="H1023" s="71"/>
      <c r="I1023" s="70"/>
    </row>
    <row r="1024" spans="2:9" s="130" customFormat="1" ht="11.65" x14ac:dyDescent="0.35">
      <c r="B1024" s="128"/>
      <c r="C1024" s="128"/>
      <c r="D1024" s="128"/>
      <c r="E1024" s="128"/>
      <c r="F1024" s="69"/>
      <c r="G1024" s="70"/>
      <c r="H1024" s="71"/>
      <c r="I1024" s="70"/>
    </row>
    <row r="1025" spans="2:9" s="130" customFormat="1" ht="11.65" x14ac:dyDescent="0.35">
      <c r="B1025" s="128"/>
      <c r="C1025" s="128"/>
      <c r="D1025" s="128"/>
      <c r="E1025" s="128"/>
      <c r="F1025" s="69"/>
      <c r="G1025" s="70"/>
      <c r="H1025" s="71"/>
      <c r="I1025" s="70"/>
    </row>
    <row r="1026" spans="2:9" s="130" customFormat="1" ht="11.65" x14ac:dyDescent="0.35">
      <c r="B1026" s="128"/>
      <c r="C1026" s="128"/>
      <c r="D1026" s="128"/>
      <c r="E1026" s="128"/>
      <c r="F1026" s="69"/>
      <c r="G1026" s="70"/>
      <c r="H1026" s="71"/>
      <c r="I1026" s="70"/>
    </row>
    <row r="1027" spans="2:9" s="130" customFormat="1" ht="11.65" x14ac:dyDescent="0.35">
      <c r="B1027" s="128"/>
      <c r="C1027" s="128"/>
      <c r="D1027" s="128"/>
      <c r="E1027" s="128"/>
      <c r="F1027" s="69"/>
      <c r="G1027" s="70"/>
      <c r="H1027" s="71"/>
      <c r="I1027" s="70"/>
    </row>
    <row r="1028" spans="2:9" s="130" customFormat="1" ht="11.65" x14ac:dyDescent="0.35">
      <c r="B1028" s="128"/>
      <c r="C1028" s="128"/>
      <c r="D1028" s="128"/>
      <c r="E1028" s="128"/>
      <c r="F1028" s="69"/>
      <c r="G1028" s="70"/>
      <c r="H1028" s="71"/>
      <c r="I1028" s="70"/>
    </row>
    <row r="1029" spans="2:9" s="130" customFormat="1" ht="11.65" x14ac:dyDescent="0.35">
      <c r="B1029" s="128"/>
      <c r="C1029" s="128"/>
      <c r="D1029" s="128"/>
      <c r="E1029" s="128"/>
      <c r="F1029" s="69"/>
      <c r="G1029" s="70"/>
      <c r="H1029" s="71"/>
      <c r="I1029" s="70"/>
    </row>
    <row r="1030" spans="2:9" s="130" customFormat="1" ht="11.65" x14ac:dyDescent="0.35">
      <c r="B1030" s="128"/>
      <c r="C1030" s="128"/>
      <c r="D1030" s="128"/>
      <c r="E1030" s="128"/>
      <c r="F1030" s="69"/>
      <c r="G1030" s="70"/>
      <c r="H1030" s="71"/>
      <c r="I1030" s="70"/>
    </row>
    <row r="1031" spans="2:9" s="130" customFormat="1" ht="11.65" x14ac:dyDescent="0.35">
      <c r="B1031" s="128"/>
      <c r="C1031" s="128"/>
      <c r="D1031" s="128"/>
      <c r="E1031" s="128"/>
      <c r="F1031" s="69"/>
      <c r="G1031" s="70"/>
      <c r="H1031" s="71"/>
      <c r="I1031" s="70"/>
    </row>
    <row r="1032" spans="2:9" s="130" customFormat="1" ht="11.65" x14ac:dyDescent="0.35">
      <c r="B1032" s="128"/>
      <c r="C1032" s="128"/>
      <c r="D1032" s="128"/>
      <c r="E1032" s="128"/>
      <c r="F1032" s="69"/>
      <c r="G1032" s="70"/>
      <c r="H1032" s="71"/>
      <c r="I1032" s="70"/>
    </row>
    <row r="1033" spans="2:9" s="130" customFormat="1" ht="11.65" x14ac:dyDescent="0.35">
      <c r="B1033" s="128"/>
      <c r="C1033" s="128"/>
      <c r="D1033" s="128"/>
      <c r="E1033" s="128"/>
      <c r="F1033" s="69"/>
      <c r="G1033" s="70"/>
      <c r="H1033" s="71"/>
      <c r="I1033" s="70"/>
    </row>
    <row r="1034" spans="2:9" s="130" customFormat="1" ht="11.65" x14ac:dyDescent="0.35">
      <c r="B1034" s="128"/>
      <c r="C1034" s="128"/>
      <c r="D1034" s="128"/>
      <c r="E1034" s="128"/>
      <c r="F1034" s="69"/>
      <c r="G1034" s="70"/>
      <c r="H1034" s="71"/>
      <c r="I1034" s="70"/>
    </row>
    <row r="1035" spans="2:9" s="130" customFormat="1" ht="11.65" x14ac:dyDescent="0.35">
      <c r="B1035" s="128"/>
      <c r="C1035" s="128"/>
      <c r="D1035" s="128"/>
      <c r="E1035" s="128"/>
      <c r="F1035" s="69"/>
      <c r="G1035" s="70"/>
      <c r="H1035" s="71"/>
      <c r="I1035" s="70"/>
    </row>
    <row r="1036" spans="2:9" s="130" customFormat="1" ht="11.65" x14ac:dyDescent="0.35">
      <c r="B1036" s="128"/>
      <c r="C1036" s="128"/>
      <c r="D1036" s="128"/>
      <c r="E1036" s="128"/>
      <c r="F1036" s="69"/>
      <c r="G1036" s="70"/>
      <c r="H1036" s="71"/>
      <c r="I1036" s="70"/>
    </row>
    <row r="1037" spans="2:9" s="130" customFormat="1" ht="11.65" x14ac:dyDescent="0.35">
      <c r="B1037" s="128"/>
      <c r="C1037" s="128"/>
      <c r="D1037" s="128"/>
      <c r="E1037" s="128"/>
      <c r="F1037" s="69"/>
      <c r="G1037" s="70"/>
      <c r="H1037" s="71"/>
      <c r="I1037" s="70"/>
    </row>
    <row r="1038" spans="2:9" s="130" customFormat="1" ht="11.65" x14ac:dyDescent="0.35">
      <c r="B1038" s="128"/>
      <c r="C1038" s="128"/>
      <c r="D1038" s="128"/>
      <c r="E1038" s="128"/>
      <c r="F1038" s="69"/>
      <c r="G1038" s="70"/>
      <c r="H1038" s="71"/>
      <c r="I1038" s="70"/>
    </row>
    <row r="1039" spans="2:9" s="130" customFormat="1" ht="11.65" x14ac:dyDescent="0.35">
      <c r="B1039" s="128"/>
      <c r="C1039" s="128"/>
      <c r="D1039" s="128"/>
      <c r="E1039" s="128"/>
      <c r="F1039" s="69"/>
      <c r="G1039" s="70"/>
      <c r="H1039" s="71"/>
      <c r="I1039" s="70"/>
    </row>
    <row r="1040" spans="2:9" s="130" customFormat="1" ht="11.65" x14ac:dyDescent="0.35">
      <c r="B1040" s="128"/>
      <c r="C1040" s="128"/>
      <c r="D1040" s="128"/>
      <c r="E1040" s="128"/>
      <c r="F1040" s="69"/>
      <c r="G1040" s="70"/>
      <c r="H1040" s="71"/>
      <c r="I1040" s="70"/>
    </row>
    <row r="1041" spans="2:9" s="130" customFormat="1" ht="11.65" x14ac:dyDescent="0.35">
      <c r="B1041" s="128"/>
      <c r="C1041" s="128"/>
      <c r="D1041" s="128"/>
      <c r="E1041" s="128"/>
      <c r="F1041" s="69"/>
      <c r="G1041" s="70"/>
      <c r="H1041" s="71"/>
      <c r="I1041" s="70"/>
    </row>
    <row r="1042" spans="2:9" s="130" customFormat="1" ht="11.65" x14ac:dyDescent="0.35">
      <c r="B1042" s="128"/>
      <c r="C1042" s="128"/>
      <c r="D1042" s="128"/>
      <c r="E1042" s="128"/>
      <c r="F1042" s="69"/>
      <c r="G1042" s="70"/>
      <c r="H1042" s="71"/>
      <c r="I1042" s="70"/>
    </row>
    <row r="1043" spans="2:9" s="130" customFormat="1" ht="11.65" x14ac:dyDescent="0.35">
      <c r="B1043" s="128"/>
      <c r="C1043" s="128"/>
      <c r="D1043" s="128"/>
      <c r="E1043" s="128"/>
      <c r="F1043" s="69"/>
      <c r="G1043" s="70"/>
      <c r="H1043" s="71"/>
      <c r="I1043" s="70"/>
    </row>
    <row r="1044" spans="2:9" s="130" customFormat="1" ht="11.65" x14ac:dyDescent="0.35">
      <c r="B1044" s="128"/>
      <c r="C1044" s="128"/>
      <c r="D1044" s="128"/>
      <c r="E1044" s="128"/>
      <c r="F1044" s="69"/>
      <c r="G1044" s="70"/>
      <c r="H1044" s="71"/>
      <c r="I1044" s="70"/>
    </row>
    <row r="1045" spans="2:9" s="130" customFormat="1" ht="11.65" x14ac:dyDescent="0.35">
      <c r="B1045" s="128"/>
      <c r="C1045" s="128"/>
      <c r="D1045" s="128"/>
      <c r="E1045" s="128"/>
      <c r="F1045" s="69"/>
      <c r="G1045" s="70"/>
      <c r="H1045" s="71"/>
      <c r="I1045" s="70"/>
    </row>
    <row r="1046" spans="2:9" s="130" customFormat="1" ht="11.65" x14ac:dyDescent="0.35">
      <c r="B1046" s="128"/>
      <c r="C1046" s="128"/>
      <c r="D1046" s="128"/>
      <c r="E1046" s="128"/>
      <c r="F1046" s="69"/>
      <c r="G1046" s="70"/>
      <c r="H1046" s="71"/>
      <c r="I1046" s="70"/>
    </row>
    <row r="1047" spans="2:9" s="130" customFormat="1" ht="11.65" x14ac:dyDescent="0.35">
      <c r="B1047" s="128"/>
      <c r="C1047" s="128"/>
      <c r="D1047" s="128"/>
      <c r="E1047" s="128"/>
      <c r="F1047" s="69"/>
      <c r="G1047" s="70"/>
      <c r="H1047" s="71"/>
      <c r="I1047" s="70"/>
    </row>
    <row r="1048" spans="2:9" s="130" customFormat="1" ht="11.65" x14ac:dyDescent="0.35">
      <c r="B1048" s="128"/>
      <c r="C1048" s="128"/>
      <c r="D1048" s="128"/>
      <c r="E1048" s="128"/>
      <c r="F1048" s="69"/>
      <c r="G1048" s="70"/>
      <c r="H1048" s="71"/>
      <c r="I1048" s="70"/>
    </row>
    <row r="1049" spans="2:9" s="130" customFormat="1" ht="11.65" x14ac:dyDescent="0.35">
      <c r="B1049" s="128"/>
      <c r="C1049" s="128"/>
      <c r="D1049" s="128"/>
      <c r="E1049" s="128"/>
      <c r="F1049" s="69"/>
      <c r="G1049" s="70"/>
      <c r="H1049" s="71"/>
      <c r="I1049" s="70"/>
    </row>
    <row r="1050" spans="2:9" s="130" customFormat="1" ht="11.65" x14ac:dyDescent="0.35">
      <c r="B1050" s="128"/>
      <c r="C1050" s="128"/>
      <c r="D1050" s="128"/>
      <c r="E1050" s="128"/>
      <c r="F1050" s="69"/>
      <c r="G1050" s="70"/>
      <c r="H1050" s="71"/>
      <c r="I1050" s="70"/>
    </row>
    <row r="1051" spans="2:9" s="130" customFormat="1" ht="11.65" x14ac:dyDescent="0.35">
      <c r="B1051" s="128"/>
      <c r="C1051" s="128"/>
      <c r="D1051" s="128"/>
      <c r="E1051" s="128"/>
      <c r="F1051" s="69"/>
      <c r="G1051" s="70"/>
      <c r="H1051" s="71"/>
      <c r="I1051" s="70"/>
    </row>
    <row r="1052" spans="2:9" s="130" customFormat="1" ht="11.65" x14ac:dyDescent="0.35">
      <c r="B1052" s="128"/>
      <c r="C1052" s="128"/>
      <c r="D1052" s="128"/>
      <c r="E1052" s="128"/>
      <c r="F1052" s="69"/>
      <c r="G1052" s="70"/>
      <c r="H1052" s="71"/>
      <c r="I1052" s="70"/>
    </row>
    <row r="1053" spans="2:9" s="130" customFormat="1" ht="11.65" x14ac:dyDescent="0.35">
      <c r="B1053" s="128"/>
      <c r="C1053" s="128"/>
      <c r="D1053" s="128"/>
      <c r="E1053" s="128"/>
      <c r="F1053" s="69"/>
      <c r="G1053" s="70"/>
      <c r="H1053" s="71"/>
      <c r="I1053" s="70"/>
    </row>
    <row r="1054" spans="2:9" s="130" customFormat="1" ht="11.65" x14ac:dyDescent="0.35">
      <c r="B1054" s="128"/>
      <c r="C1054" s="128"/>
      <c r="D1054" s="128"/>
      <c r="E1054" s="128"/>
      <c r="F1054" s="69"/>
      <c r="G1054" s="70"/>
      <c r="H1054" s="71"/>
      <c r="I1054" s="70"/>
    </row>
    <row r="1055" spans="2:9" s="130" customFormat="1" ht="11.65" x14ac:dyDescent="0.35">
      <c r="B1055" s="128"/>
      <c r="C1055" s="128"/>
      <c r="D1055" s="128"/>
      <c r="E1055" s="128"/>
      <c r="F1055" s="69"/>
      <c r="G1055" s="70"/>
      <c r="H1055" s="71"/>
      <c r="I1055" s="70"/>
    </row>
    <row r="1056" spans="2:9" s="130" customFormat="1" ht="11.65" x14ac:dyDescent="0.35">
      <c r="B1056" s="128"/>
      <c r="C1056" s="128"/>
      <c r="D1056" s="128"/>
      <c r="E1056" s="128"/>
      <c r="F1056" s="69"/>
      <c r="G1056" s="70"/>
      <c r="H1056" s="71"/>
      <c r="I1056" s="70"/>
    </row>
    <row r="1057" spans="2:9" s="130" customFormat="1" ht="11.65" x14ac:dyDescent="0.35">
      <c r="B1057" s="128"/>
      <c r="C1057" s="128"/>
      <c r="D1057" s="128"/>
      <c r="E1057" s="128"/>
      <c r="F1057" s="69"/>
      <c r="G1057" s="70"/>
      <c r="H1057" s="71"/>
      <c r="I1057" s="70"/>
    </row>
    <row r="1058" spans="2:9" s="130" customFormat="1" ht="11.65" x14ac:dyDescent="0.35">
      <c r="B1058" s="128"/>
      <c r="C1058" s="128"/>
      <c r="D1058" s="128"/>
      <c r="E1058" s="128"/>
      <c r="F1058" s="69"/>
      <c r="G1058" s="70"/>
      <c r="H1058" s="71"/>
      <c r="I1058" s="70"/>
    </row>
    <row r="1059" spans="2:9" s="130" customFormat="1" ht="11.65" x14ac:dyDescent="0.35">
      <c r="B1059" s="128"/>
      <c r="C1059" s="128"/>
      <c r="D1059" s="128"/>
      <c r="E1059" s="128"/>
      <c r="F1059" s="69"/>
      <c r="G1059" s="70"/>
      <c r="H1059" s="71"/>
      <c r="I1059" s="70"/>
    </row>
    <row r="1060" spans="2:9" s="130" customFormat="1" ht="11.65" x14ac:dyDescent="0.35">
      <c r="B1060" s="128"/>
      <c r="C1060" s="128"/>
      <c r="D1060" s="128"/>
      <c r="E1060" s="128"/>
      <c r="F1060" s="69"/>
      <c r="G1060" s="70"/>
      <c r="H1060" s="71"/>
      <c r="I1060" s="70"/>
    </row>
    <row r="1061" spans="2:9" s="130" customFormat="1" ht="11.65" x14ac:dyDescent="0.35">
      <c r="B1061" s="128"/>
      <c r="C1061" s="128"/>
      <c r="D1061" s="128"/>
      <c r="E1061" s="128"/>
      <c r="F1061" s="69"/>
      <c r="G1061" s="70"/>
      <c r="H1061" s="71"/>
      <c r="I1061" s="70"/>
    </row>
    <row r="1062" spans="2:9" s="130" customFormat="1" ht="11.65" x14ac:dyDescent="0.35">
      <c r="B1062" s="128"/>
      <c r="C1062" s="128"/>
      <c r="D1062" s="128"/>
      <c r="E1062" s="128"/>
      <c r="F1062" s="69"/>
      <c r="G1062" s="70"/>
      <c r="H1062" s="71"/>
      <c r="I1062" s="70"/>
    </row>
    <row r="1063" spans="2:9" s="130" customFormat="1" ht="11.65" x14ac:dyDescent="0.35">
      <c r="B1063" s="128"/>
      <c r="C1063" s="128"/>
      <c r="D1063" s="128"/>
      <c r="E1063" s="128"/>
      <c r="F1063" s="69"/>
      <c r="G1063" s="70"/>
      <c r="H1063" s="71"/>
      <c r="I1063" s="70"/>
    </row>
    <row r="1064" spans="2:9" s="130" customFormat="1" ht="11.65" x14ac:dyDescent="0.35">
      <c r="B1064" s="128"/>
      <c r="C1064" s="128"/>
      <c r="D1064" s="128"/>
      <c r="E1064" s="128"/>
      <c r="F1064" s="69"/>
      <c r="G1064" s="70"/>
      <c r="H1064" s="71"/>
      <c r="I1064" s="70"/>
    </row>
    <row r="1065" spans="2:9" s="130" customFormat="1" ht="11.65" x14ac:dyDescent="0.35">
      <c r="B1065" s="128"/>
      <c r="C1065" s="128"/>
      <c r="D1065" s="128"/>
      <c r="E1065" s="128"/>
      <c r="F1065" s="69"/>
      <c r="G1065" s="70"/>
      <c r="H1065" s="71"/>
      <c r="I1065" s="70"/>
    </row>
    <row r="1066" spans="2:9" s="130" customFormat="1" ht="11.65" x14ac:dyDescent="0.35">
      <c r="B1066" s="128"/>
      <c r="C1066" s="128"/>
      <c r="D1066" s="128"/>
      <c r="E1066" s="128"/>
      <c r="F1066" s="69"/>
      <c r="G1066" s="70"/>
      <c r="H1066" s="71"/>
      <c r="I1066" s="70"/>
    </row>
    <row r="1067" spans="2:9" s="130" customFormat="1" ht="11.65" x14ac:dyDescent="0.35">
      <c r="B1067" s="128"/>
      <c r="C1067" s="128"/>
      <c r="D1067" s="128"/>
      <c r="E1067" s="128"/>
      <c r="F1067" s="69"/>
      <c r="G1067" s="70"/>
      <c r="H1067" s="71"/>
      <c r="I1067" s="70"/>
    </row>
    <row r="1068" spans="2:9" s="130" customFormat="1" ht="11.65" x14ac:dyDescent="0.35">
      <c r="B1068" s="128"/>
      <c r="C1068" s="128"/>
      <c r="D1068" s="128"/>
      <c r="E1068" s="128"/>
      <c r="F1068" s="69"/>
      <c r="G1068" s="70"/>
      <c r="H1068" s="71"/>
      <c r="I1068" s="70"/>
    </row>
    <row r="1069" spans="2:9" s="130" customFormat="1" ht="11.65" x14ac:dyDescent="0.35">
      <c r="B1069" s="128"/>
      <c r="C1069" s="128"/>
      <c r="D1069" s="128"/>
      <c r="E1069" s="128"/>
      <c r="F1069" s="69"/>
      <c r="G1069" s="70"/>
      <c r="H1069" s="71"/>
      <c r="I1069" s="70"/>
    </row>
    <row r="1070" spans="2:9" s="130" customFormat="1" ht="11.65" x14ac:dyDescent="0.35">
      <c r="B1070" s="128"/>
      <c r="C1070" s="128"/>
      <c r="D1070" s="128"/>
      <c r="E1070" s="128"/>
      <c r="F1070" s="69"/>
      <c r="G1070" s="70"/>
      <c r="H1070" s="71"/>
      <c r="I1070" s="70"/>
    </row>
    <row r="1071" spans="2:9" s="130" customFormat="1" ht="11.65" x14ac:dyDescent="0.35">
      <c r="B1071" s="128"/>
      <c r="C1071" s="128"/>
      <c r="D1071" s="128"/>
      <c r="E1071" s="128"/>
      <c r="F1071" s="69"/>
      <c r="G1071" s="70"/>
      <c r="H1071" s="71"/>
      <c r="I1071" s="70"/>
    </row>
    <row r="1072" spans="2:9" s="130" customFormat="1" ht="11.65" x14ac:dyDescent="0.35">
      <c r="B1072" s="128"/>
      <c r="C1072" s="128"/>
      <c r="D1072" s="128"/>
      <c r="E1072" s="128"/>
      <c r="F1072" s="69"/>
      <c r="G1072" s="70"/>
      <c r="H1072" s="71"/>
      <c r="I1072" s="70"/>
    </row>
    <row r="1073" spans="2:9" s="130" customFormat="1" ht="11.65" x14ac:dyDescent="0.35">
      <c r="B1073" s="128"/>
      <c r="C1073" s="128"/>
      <c r="D1073" s="128"/>
      <c r="E1073" s="128"/>
      <c r="F1073" s="69"/>
      <c r="G1073" s="70"/>
      <c r="H1073" s="71"/>
      <c r="I1073" s="70"/>
    </row>
    <row r="1074" spans="2:9" s="130" customFormat="1" ht="11.65" x14ac:dyDescent="0.35">
      <c r="B1074" s="128"/>
      <c r="C1074" s="128"/>
      <c r="D1074" s="128"/>
      <c r="E1074" s="128"/>
      <c r="F1074" s="69"/>
      <c r="G1074" s="70"/>
      <c r="H1074" s="71"/>
      <c r="I1074" s="70"/>
    </row>
    <row r="1075" spans="2:9" s="130" customFormat="1" ht="11.65" x14ac:dyDescent="0.35">
      <c r="B1075" s="128"/>
      <c r="C1075" s="128"/>
      <c r="D1075" s="128"/>
      <c r="E1075" s="128"/>
      <c r="F1075" s="69"/>
      <c r="G1075" s="70"/>
      <c r="H1075" s="71"/>
      <c r="I1075" s="70"/>
    </row>
    <row r="1076" spans="2:9" s="130" customFormat="1" ht="11.65" x14ac:dyDescent="0.35">
      <c r="B1076" s="128"/>
      <c r="C1076" s="128"/>
      <c r="D1076" s="128"/>
      <c r="E1076" s="128"/>
      <c r="F1076" s="69"/>
      <c r="G1076" s="70"/>
      <c r="H1076" s="71"/>
      <c r="I1076" s="70"/>
    </row>
    <row r="1077" spans="2:9" s="130" customFormat="1" ht="11.65" x14ac:dyDescent="0.35">
      <c r="B1077" s="128"/>
      <c r="C1077" s="128"/>
      <c r="D1077" s="128"/>
      <c r="E1077" s="128"/>
      <c r="F1077" s="69"/>
      <c r="G1077" s="70"/>
      <c r="H1077" s="71"/>
      <c r="I1077" s="70"/>
    </row>
    <row r="1078" spans="2:9" s="130" customFormat="1" ht="11.65" x14ac:dyDescent="0.35">
      <c r="B1078" s="128"/>
      <c r="C1078" s="128"/>
      <c r="D1078" s="128"/>
      <c r="E1078" s="128"/>
      <c r="F1078" s="69"/>
      <c r="G1078" s="70"/>
      <c r="H1078" s="71"/>
      <c r="I1078" s="70"/>
    </row>
    <row r="1079" spans="2:9" s="130" customFormat="1" ht="11.65" x14ac:dyDescent="0.35">
      <c r="B1079" s="128"/>
      <c r="C1079" s="128"/>
      <c r="D1079" s="128"/>
      <c r="E1079" s="128"/>
      <c r="F1079" s="69"/>
      <c r="G1079" s="70"/>
      <c r="H1079" s="71"/>
      <c r="I1079" s="70"/>
    </row>
    <row r="1080" spans="2:9" s="130" customFormat="1" ht="11.65" x14ac:dyDescent="0.35">
      <c r="B1080" s="128"/>
      <c r="C1080" s="128"/>
      <c r="D1080" s="128"/>
      <c r="E1080" s="128"/>
      <c r="F1080" s="69"/>
      <c r="G1080" s="70"/>
      <c r="H1080" s="71"/>
      <c r="I1080" s="70"/>
    </row>
    <row r="1081" spans="2:9" s="130" customFormat="1" ht="11.65" x14ac:dyDescent="0.35">
      <c r="B1081" s="128"/>
      <c r="C1081" s="128"/>
      <c r="D1081" s="128"/>
      <c r="E1081" s="128"/>
      <c r="F1081" s="69"/>
      <c r="G1081" s="70"/>
      <c r="H1081" s="71"/>
      <c r="I1081" s="70"/>
    </row>
    <row r="1082" spans="2:9" s="130" customFormat="1" ht="11.65" x14ac:dyDescent="0.35">
      <c r="B1082" s="128"/>
      <c r="C1082" s="128"/>
      <c r="D1082" s="128"/>
      <c r="E1082" s="128"/>
      <c r="F1082" s="69"/>
      <c r="G1082" s="70"/>
      <c r="H1082" s="71"/>
      <c r="I1082" s="70"/>
    </row>
    <row r="1083" spans="2:9" s="130" customFormat="1" ht="11.65" x14ac:dyDescent="0.35">
      <c r="B1083" s="128"/>
      <c r="C1083" s="128"/>
      <c r="D1083" s="128"/>
      <c r="E1083" s="128"/>
      <c r="F1083" s="69"/>
      <c r="G1083" s="70"/>
      <c r="H1083" s="71"/>
      <c r="I1083" s="70"/>
    </row>
    <row r="1084" spans="2:9" s="130" customFormat="1" ht="11.65" x14ac:dyDescent="0.35">
      <c r="B1084" s="128"/>
      <c r="C1084" s="128"/>
      <c r="D1084" s="128"/>
      <c r="E1084" s="128"/>
      <c r="F1084" s="69"/>
      <c r="G1084" s="70"/>
      <c r="H1084" s="71"/>
      <c r="I1084" s="70"/>
    </row>
    <row r="1085" spans="2:9" s="130" customFormat="1" ht="11.65" x14ac:dyDescent="0.35">
      <c r="B1085" s="128"/>
      <c r="C1085" s="128"/>
      <c r="D1085" s="128"/>
      <c r="E1085" s="128"/>
      <c r="F1085" s="69"/>
      <c r="G1085" s="70"/>
      <c r="H1085" s="71"/>
      <c r="I1085" s="70"/>
    </row>
    <row r="1086" spans="2:9" s="130" customFormat="1" ht="11.65" x14ac:dyDescent="0.35">
      <c r="B1086" s="128"/>
      <c r="C1086" s="128"/>
      <c r="D1086" s="128"/>
      <c r="E1086" s="128"/>
      <c r="F1086" s="69"/>
      <c r="G1086" s="70"/>
      <c r="H1086" s="71"/>
      <c r="I1086" s="70"/>
    </row>
    <row r="1087" spans="2:9" s="130" customFormat="1" ht="11.65" x14ac:dyDescent="0.35">
      <c r="B1087" s="128"/>
      <c r="C1087" s="128"/>
      <c r="D1087" s="128"/>
      <c r="E1087" s="128"/>
      <c r="F1087" s="69"/>
      <c r="G1087" s="70"/>
      <c r="H1087" s="71"/>
      <c r="I1087" s="70"/>
    </row>
    <row r="1088" spans="2:9" s="130" customFormat="1" ht="11.65" x14ac:dyDescent="0.35">
      <c r="B1088" s="128"/>
      <c r="C1088" s="128"/>
      <c r="D1088" s="128"/>
      <c r="E1088" s="128"/>
      <c r="F1088" s="69"/>
      <c r="G1088" s="70"/>
      <c r="H1088" s="71"/>
      <c r="I1088" s="70"/>
    </row>
    <row r="1089" spans="2:9" s="130" customFormat="1" ht="11.65" x14ac:dyDescent="0.35">
      <c r="B1089" s="128"/>
      <c r="C1089" s="128"/>
      <c r="D1089" s="128"/>
      <c r="E1089" s="128"/>
      <c r="F1089" s="69"/>
      <c r="G1089" s="70"/>
      <c r="H1089" s="71"/>
      <c r="I1089" s="70"/>
    </row>
    <row r="1090" spans="2:9" s="130" customFormat="1" ht="11.65" x14ac:dyDescent="0.35">
      <c r="B1090" s="128"/>
      <c r="C1090" s="128"/>
      <c r="D1090" s="128"/>
      <c r="E1090" s="128"/>
      <c r="F1090" s="69"/>
      <c r="G1090" s="70"/>
      <c r="H1090" s="71"/>
      <c r="I1090" s="70"/>
    </row>
    <row r="1091" spans="2:9" s="130" customFormat="1" ht="11.65" x14ac:dyDescent="0.35">
      <c r="B1091" s="128"/>
      <c r="C1091" s="128"/>
      <c r="D1091" s="128"/>
      <c r="E1091" s="128"/>
      <c r="F1091" s="69"/>
      <c r="G1091" s="70"/>
      <c r="H1091" s="71"/>
      <c r="I1091" s="70"/>
    </row>
    <row r="1092" spans="2:9" s="130" customFormat="1" ht="11.65" x14ac:dyDescent="0.35">
      <c r="B1092" s="128"/>
      <c r="C1092" s="128"/>
      <c r="D1092" s="128"/>
      <c r="E1092" s="128"/>
      <c r="F1092" s="69"/>
      <c r="G1092" s="70"/>
      <c r="H1092" s="71"/>
      <c r="I1092" s="70"/>
    </row>
    <row r="1093" spans="2:9" s="130" customFormat="1" ht="11.65" x14ac:dyDescent="0.35">
      <c r="B1093" s="128"/>
      <c r="C1093" s="128"/>
      <c r="D1093" s="128"/>
      <c r="E1093" s="128"/>
      <c r="F1093" s="69"/>
      <c r="G1093" s="70"/>
      <c r="H1093" s="71"/>
      <c r="I1093" s="70"/>
    </row>
    <row r="1094" spans="2:9" s="130" customFormat="1" ht="11.65" x14ac:dyDescent="0.35">
      <c r="B1094" s="128"/>
      <c r="C1094" s="128"/>
      <c r="D1094" s="128"/>
      <c r="E1094" s="128"/>
      <c r="F1094" s="69"/>
      <c r="G1094" s="70"/>
      <c r="H1094" s="71"/>
      <c r="I1094" s="70"/>
    </row>
    <row r="1095" spans="2:9" s="130" customFormat="1" ht="11.65" x14ac:dyDescent="0.35">
      <c r="B1095" s="128"/>
      <c r="C1095" s="128"/>
      <c r="D1095" s="128"/>
      <c r="E1095" s="128"/>
      <c r="F1095" s="69"/>
      <c r="G1095" s="70"/>
      <c r="H1095" s="71"/>
      <c r="I1095" s="70"/>
    </row>
    <row r="1096" spans="2:9" s="130" customFormat="1" ht="11.65" x14ac:dyDescent="0.35">
      <c r="B1096" s="128"/>
      <c r="C1096" s="128"/>
      <c r="D1096" s="128"/>
      <c r="E1096" s="128"/>
      <c r="F1096" s="69"/>
      <c r="G1096" s="70"/>
      <c r="H1096" s="71"/>
      <c r="I1096" s="70"/>
    </row>
    <row r="1097" spans="2:9" s="130" customFormat="1" ht="11.65" x14ac:dyDescent="0.35">
      <c r="B1097" s="128"/>
      <c r="C1097" s="128"/>
      <c r="D1097" s="128"/>
      <c r="E1097" s="128"/>
      <c r="F1097" s="69"/>
      <c r="G1097" s="70"/>
      <c r="H1097" s="71"/>
      <c r="I1097" s="70"/>
    </row>
    <row r="1098" spans="2:9" s="130" customFormat="1" ht="11.65" x14ac:dyDescent="0.35">
      <c r="B1098" s="128"/>
      <c r="C1098" s="128"/>
      <c r="D1098" s="128"/>
      <c r="E1098" s="128"/>
      <c r="F1098" s="69"/>
      <c r="G1098" s="70"/>
      <c r="H1098" s="71"/>
      <c r="I1098" s="70"/>
    </row>
    <row r="1099" spans="2:9" s="130" customFormat="1" ht="11.65" x14ac:dyDescent="0.35">
      <c r="B1099" s="128"/>
      <c r="C1099" s="128"/>
      <c r="D1099" s="128"/>
      <c r="E1099" s="128"/>
      <c r="F1099" s="69"/>
      <c r="G1099" s="70"/>
      <c r="H1099" s="71"/>
      <c r="I1099" s="70"/>
    </row>
    <row r="1100" spans="2:9" s="130" customFormat="1" ht="11.65" x14ac:dyDescent="0.35">
      <c r="B1100" s="128"/>
      <c r="C1100" s="128"/>
      <c r="D1100" s="128"/>
      <c r="E1100" s="128"/>
      <c r="F1100" s="69"/>
      <c r="G1100" s="70"/>
      <c r="H1100" s="71"/>
      <c r="I1100" s="70"/>
    </row>
    <row r="1101" spans="2:9" s="130" customFormat="1" ht="11.65" x14ac:dyDescent="0.35">
      <c r="B1101" s="128"/>
      <c r="C1101" s="128"/>
      <c r="D1101" s="128"/>
      <c r="E1101" s="128"/>
      <c r="F1101" s="69"/>
      <c r="G1101" s="70"/>
      <c r="H1101" s="71"/>
      <c r="I1101" s="70"/>
    </row>
    <row r="1102" spans="2:9" s="130" customFormat="1" ht="11.65" x14ac:dyDescent="0.35">
      <c r="B1102" s="128"/>
      <c r="C1102" s="128"/>
      <c r="D1102" s="128"/>
      <c r="E1102" s="128"/>
      <c r="F1102" s="69"/>
      <c r="G1102" s="70"/>
      <c r="H1102" s="71"/>
      <c r="I1102" s="70"/>
    </row>
    <row r="1103" spans="2:9" s="130" customFormat="1" ht="11.65" x14ac:dyDescent="0.35">
      <c r="B1103" s="128"/>
      <c r="C1103" s="128"/>
      <c r="D1103" s="128"/>
      <c r="E1103" s="128"/>
      <c r="F1103" s="69"/>
      <c r="G1103" s="70"/>
      <c r="H1103" s="71"/>
      <c r="I1103" s="70"/>
    </row>
    <row r="1104" spans="2:9" s="130" customFormat="1" ht="11.65" x14ac:dyDescent="0.35">
      <c r="B1104" s="128"/>
      <c r="C1104" s="128"/>
      <c r="D1104" s="128"/>
      <c r="E1104" s="128"/>
      <c r="F1104" s="69"/>
      <c r="G1104" s="70"/>
      <c r="H1104" s="71"/>
      <c r="I1104" s="70"/>
    </row>
    <row r="1105" spans="2:9" s="130" customFormat="1" ht="11.65" x14ac:dyDescent="0.35">
      <c r="B1105" s="128"/>
      <c r="C1105" s="128"/>
      <c r="D1105" s="128"/>
      <c r="E1105" s="128"/>
      <c r="F1105" s="69"/>
      <c r="G1105" s="70"/>
      <c r="H1105" s="71"/>
      <c r="I1105" s="70"/>
    </row>
    <row r="1106" spans="2:9" s="130" customFormat="1" ht="11.65" x14ac:dyDescent="0.35">
      <c r="B1106" s="128"/>
      <c r="C1106" s="128"/>
      <c r="D1106" s="128"/>
      <c r="E1106" s="128"/>
      <c r="F1106" s="69"/>
      <c r="G1106" s="70"/>
      <c r="H1106" s="71"/>
      <c r="I1106" s="70"/>
    </row>
    <row r="1107" spans="2:9" s="130" customFormat="1" ht="11.65" x14ac:dyDescent="0.35">
      <c r="B1107" s="128"/>
      <c r="C1107" s="128"/>
      <c r="D1107" s="128"/>
      <c r="E1107" s="128"/>
      <c r="F1107" s="69"/>
      <c r="G1107" s="70"/>
      <c r="H1107" s="71"/>
      <c r="I1107" s="70"/>
    </row>
    <row r="1108" spans="2:9" s="130" customFormat="1" ht="11.65" x14ac:dyDescent="0.35">
      <c r="B1108" s="128"/>
      <c r="C1108" s="128"/>
      <c r="D1108" s="128"/>
      <c r="E1108" s="128"/>
      <c r="F1108" s="69"/>
      <c r="G1108" s="70"/>
      <c r="H1108" s="71"/>
      <c r="I1108" s="70"/>
    </row>
    <row r="1109" spans="2:9" s="130" customFormat="1" ht="11.65" x14ac:dyDescent="0.35">
      <c r="B1109" s="128"/>
      <c r="C1109" s="128"/>
      <c r="D1109" s="128"/>
      <c r="E1109" s="128"/>
      <c r="F1109" s="69"/>
      <c r="G1109" s="70"/>
      <c r="H1109" s="71"/>
      <c r="I1109" s="70"/>
    </row>
    <row r="1110" spans="2:9" s="130" customFormat="1" ht="11.65" x14ac:dyDescent="0.35">
      <c r="B1110" s="128"/>
      <c r="C1110" s="128"/>
      <c r="D1110" s="128"/>
      <c r="E1110" s="128"/>
      <c r="F1110" s="69"/>
      <c r="G1110" s="70"/>
      <c r="H1110" s="71"/>
      <c r="I1110" s="70"/>
    </row>
    <row r="1111" spans="2:9" s="130" customFormat="1" ht="11.65" x14ac:dyDescent="0.35">
      <c r="B1111" s="128"/>
      <c r="C1111" s="128"/>
      <c r="D1111" s="128"/>
      <c r="E1111" s="128"/>
      <c r="F1111" s="69"/>
      <c r="G1111" s="70"/>
      <c r="H1111" s="71"/>
      <c r="I1111" s="70"/>
    </row>
    <row r="1112" spans="2:9" s="130" customFormat="1" ht="11.65" x14ac:dyDescent="0.35">
      <c r="B1112" s="128"/>
      <c r="C1112" s="128"/>
      <c r="D1112" s="128"/>
      <c r="E1112" s="128"/>
      <c r="F1112" s="69"/>
      <c r="G1112" s="70"/>
      <c r="H1112" s="71"/>
      <c r="I1112" s="70"/>
    </row>
    <row r="1113" spans="2:9" s="130" customFormat="1" ht="11.65" x14ac:dyDescent="0.35">
      <c r="B1113" s="128"/>
      <c r="C1113" s="128"/>
      <c r="D1113" s="128"/>
      <c r="E1113" s="128"/>
      <c r="F1113" s="69"/>
      <c r="G1113" s="70"/>
      <c r="H1113" s="71"/>
      <c r="I1113" s="70"/>
    </row>
    <row r="1114" spans="2:9" s="130" customFormat="1" ht="11.65" x14ac:dyDescent="0.35">
      <c r="B1114" s="128"/>
      <c r="C1114" s="128"/>
      <c r="D1114" s="128"/>
      <c r="E1114" s="128"/>
      <c r="F1114" s="69"/>
      <c r="G1114" s="70"/>
      <c r="H1114" s="71"/>
      <c r="I1114" s="70"/>
    </row>
    <row r="1115" spans="2:9" s="130" customFormat="1" ht="11.65" x14ac:dyDescent="0.35">
      <c r="B1115" s="128"/>
      <c r="C1115" s="128"/>
      <c r="D1115" s="128"/>
      <c r="E1115" s="128"/>
      <c r="F1115" s="69"/>
      <c r="G1115" s="70"/>
      <c r="H1115" s="71"/>
      <c r="I1115" s="70"/>
    </row>
    <row r="1116" spans="2:9" s="130" customFormat="1" ht="11.65" x14ac:dyDescent="0.35">
      <c r="B1116" s="128"/>
      <c r="C1116" s="128"/>
      <c r="D1116" s="128"/>
      <c r="E1116" s="128"/>
      <c r="F1116" s="69"/>
      <c r="G1116" s="70"/>
      <c r="H1116" s="71"/>
      <c r="I1116" s="70"/>
    </row>
    <row r="1117" spans="2:9" s="130" customFormat="1" ht="11.65" x14ac:dyDescent="0.35">
      <c r="B1117" s="128"/>
      <c r="C1117" s="128"/>
      <c r="D1117" s="128"/>
      <c r="E1117" s="128"/>
      <c r="F1117" s="69"/>
      <c r="G1117" s="70"/>
      <c r="H1117" s="71"/>
      <c r="I1117" s="70"/>
    </row>
    <row r="1118" spans="2:9" s="130" customFormat="1" ht="11.65" x14ac:dyDescent="0.35">
      <c r="B1118" s="128"/>
      <c r="C1118" s="128"/>
      <c r="D1118" s="128"/>
      <c r="E1118" s="128"/>
      <c r="F1118" s="69"/>
      <c r="G1118" s="70"/>
      <c r="H1118" s="71"/>
      <c r="I1118" s="70"/>
    </row>
    <row r="1119" spans="2:9" s="130" customFormat="1" ht="11.65" x14ac:dyDescent="0.35">
      <c r="B1119" s="128"/>
      <c r="C1119" s="128"/>
      <c r="D1119" s="128"/>
      <c r="E1119" s="128"/>
      <c r="F1119" s="69"/>
      <c r="G1119" s="70"/>
      <c r="H1119" s="71"/>
      <c r="I1119" s="70"/>
    </row>
    <row r="1120" spans="2:9" s="130" customFormat="1" ht="11.65" x14ac:dyDescent="0.35">
      <c r="B1120" s="128"/>
      <c r="C1120" s="128"/>
      <c r="D1120" s="128"/>
      <c r="E1120" s="128"/>
      <c r="F1120" s="69"/>
      <c r="G1120" s="70"/>
      <c r="H1120" s="71"/>
      <c r="I1120" s="70"/>
    </row>
    <row r="1121" spans="2:9" s="130" customFormat="1" ht="11.65" x14ac:dyDescent="0.35">
      <c r="B1121" s="128"/>
      <c r="C1121" s="128"/>
      <c r="D1121" s="128"/>
      <c r="E1121" s="128"/>
      <c r="F1121" s="69"/>
      <c r="G1121" s="70"/>
      <c r="H1121" s="71"/>
      <c r="I1121" s="70"/>
    </row>
    <row r="1122" spans="2:9" s="130" customFormat="1" ht="11.65" x14ac:dyDescent="0.35">
      <c r="B1122" s="128"/>
      <c r="C1122" s="128"/>
      <c r="D1122" s="128"/>
      <c r="E1122" s="128"/>
      <c r="F1122" s="69"/>
      <c r="G1122" s="70"/>
      <c r="H1122" s="71"/>
      <c r="I1122" s="70"/>
    </row>
    <row r="1123" spans="2:9" s="130" customFormat="1" ht="11.65" x14ac:dyDescent="0.35">
      <c r="B1123" s="128"/>
      <c r="C1123" s="128"/>
      <c r="D1123" s="128"/>
      <c r="E1123" s="128"/>
      <c r="F1123" s="69"/>
      <c r="G1123" s="70"/>
      <c r="H1123" s="71"/>
      <c r="I1123" s="70"/>
    </row>
    <row r="1124" spans="2:9" s="130" customFormat="1" ht="11.65" x14ac:dyDescent="0.35">
      <c r="B1124" s="128"/>
      <c r="C1124" s="128"/>
      <c r="D1124" s="128"/>
      <c r="E1124" s="128"/>
      <c r="F1124" s="69"/>
      <c r="G1124" s="70"/>
      <c r="H1124" s="71"/>
      <c r="I1124" s="70"/>
    </row>
    <row r="1125" spans="2:9" s="130" customFormat="1" ht="11.65" x14ac:dyDescent="0.35">
      <c r="B1125" s="128"/>
      <c r="C1125" s="128"/>
      <c r="D1125" s="128"/>
      <c r="E1125" s="128"/>
      <c r="F1125" s="69"/>
      <c r="G1125" s="70"/>
      <c r="H1125" s="71"/>
      <c r="I1125" s="70"/>
    </row>
    <row r="1126" spans="2:9" s="130" customFormat="1" ht="11.65" x14ac:dyDescent="0.35">
      <c r="B1126" s="128"/>
      <c r="C1126" s="128"/>
      <c r="D1126" s="128"/>
      <c r="E1126" s="128"/>
      <c r="F1126" s="69"/>
      <c r="G1126" s="70"/>
      <c r="H1126" s="71"/>
      <c r="I1126" s="70"/>
    </row>
    <row r="1127" spans="2:9" s="130" customFormat="1" ht="11.65" x14ac:dyDescent="0.35">
      <c r="B1127" s="128"/>
      <c r="C1127" s="128"/>
      <c r="D1127" s="128"/>
      <c r="E1127" s="128"/>
      <c r="F1127" s="69"/>
      <c r="G1127" s="70"/>
      <c r="H1127" s="71"/>
      <c r="I1127" s="70"/>
    </row>
    <row r="1128" spans="2:9" s="130" customFormat="1" ht="11.65" x14ac:dyDescent="0.35">
      <c r="B1128" s="128"/>
      <c r="C1128" s="128"/>
      <c r="D1128" s="128"/>
      <c r="E1128" s="128"/>
      <c r="F1128" s="69"/>
      <c r="G1128" s="70"/>
      <c r="H1128" s="71"/>
      <c r="I1128" s="70"/>
    </row>
    <row r="1129" spans="2:9" s="130" customFormat="1" ht="11.65" x14ac:dyDescent="0.35">
      <c r="B1129" s="128"/>
      <c r="C1129" s="128"/>
      <c r="D1129" s="128"/>
      <c r="E1129" s="128"/>
      <c r="F1129" s="69"/>
      <c r="G1129" s="70"/>
      <c r="H1129" s="71"/>
      <c r="I1129" s="70"/>
    </row>
    <row r="1130" spans="2:9" s="130" customFormat="1" ht="11.65" x14ac:dyDescent="0.35">
      <c r="B1130" s="128"/>
      <c r="C1130" s="128"/>
      <c r="D1130" s="128"/>
      <c r="E1130" s="128"/>
      <c r="F1130" s="69"/>
      <c r="G1130" s="70"/>
      <c r="H1130" s="71"/>
      <c r="I1130" s="70"/>
    </row>
    <row r="1131" spans="2:9" s="130" customFormat="1" ht="11.65" x14ac:dyDescent="0.35">
      <c r="B1131" s="128"/>
      <c r="C1131" s="128"/>
      <c r="D1131" s="128"/>
      <c r="E1131" s="128"/>
      <c r="F1131" s="69"/>
      <c r="G1131" s="70"/>
      <c r="H1131" s="71"/>
      <c r="I1131" s="70"/>
    </row>
    <row r="1132" spans="2:9" s="130" customFormat="1" ht="11.65" x14ac:dyDescent="0.35">
      <c r="B1132" s="128"/>
      <c r="C1132" s="128"/>
      <c r="D1132" s="128"/>
      <c r="E1132" s="128"/>
      <c r="F1132" s="69"/>
      <c r="G1132" s="70"/>
      <c r="H1132" s="71"/>
      <c r="I1132" s="70"/>
    </row>
    <row r="1133" spans="2:9" s="130" customFormat="1" ht="11.65" x14ac:dyDescent="0.35">
      <c r="B1133" s="128"/>
      <c r="C1133" s="128"/>
      <c r="D1133" s="128"/>
      <c r="E1133" s="128"/>
      <c r="F1133" s="69"/>
      <c r="G1133" s="70"/>
      <c r="H1133" s="71"/>
      <c r="I1133" s="70"/>
    </row>
    <row r="1134" spans="2:9" s="130" customFormat="1" ht="11.65" x14ac:dyDescent="0.35">
      <c r="B1134" s="128"/>
      <c r="C1134" s="128"/>
      <c r="D1134" s="128"/>
      <c r="E1134" s="128"/>
      <c r="F1134" s="69"/>
      <c r="G1134" s="70"/>
      <c r="H1134" s="71"/>
      <c r="I1134" s="70"/>
    </row>
    <row r="1135" spans="2:9" s="130" customFormat="1" ht="11.65" x14ac:dyDescent="0.35">
      <c r="B1135" s="128"/>
      <c r="C1135" s="128"/>
      <c r="D1135" s="128"/>
      <c r="E1135" s="128"/>
      <c r="F1135" s="69"/>
      <c r="G1135" s="70"/>
      <c r="H1135" s="71"/>
      <c r="I1135" s="70"/>
    </row>
    <row r="1136" spans="2:9" s="130" customFormat="1" ht="11.65" x14ac:dyDescent="0.35">
      <c r="B1136" s="128"/>
      <c r="C1136" s="128"/>
      <c r="D1136" s="128"/>
      <c r="E1136" s="128"/>
      <c r="F1136" s="69"/>
      <c r="G1136" s="70"/>
      <c r="H1136" s="71"/>
      <c r="I1136" s="70"/>
    </row>
    <row r="1137" spans="2:9" s="130" customFormat="1" ht="11.65" x14ac:dyDescent="0.35">
      <c r="B1137" s="128"/>
      <c r="C1137" s="128"/>
      <c r="D1137" s="128"/>
      <c r="E1137" s="128"/>
      <c r="F1137" s="69"/>
      <c r="G1137" s="70"/>
      <c r="H1137" s="71"/>
      <c r="I1137" s="70"/>
    </row>
    <row r="1138" spans="2:9" s="130" customFormat="1" ht="11.65" x14ac:dyDescent="0.35">
      <c r="B1138" s="128"/>
      <c r="C1138" s="128"/>
      <c r="D1138" s="128"/>
      <c r="E1138" s="128"/>
      <c r="F1138" s="69"/>
      <c r="G1138" s="70"/>
      <c r="H1138" s="71"/>
      <c r="I1138" s="70"/>
    </row>
    <row r="1139" spans="2:9" s="130" customFormat="1" ht="11.65" x14ac:dyDescent="0.35">
      <c r="B1139" s="128"/>
      <c r="C1139" s="128"/>
      <c r="D1139" s="128"/>
      <c r="E1139" s="128"/>
      <c r="F1139" s="69"/>
      <c r="G1139" s="70"/>
      <c r="H1139" s="71"/>
      <c r="I1139" s="70"/>
    </row>
    <row r="1140" spans="2:9" s="130" customFormat="1" ht="11.65" x14ac:dyDescent="0.35">
      <c r="B1140" s="128"/>
      <c r="C1140" s="128"/>
      <c r="D1140" s="128"/>
      <c r="E1140" s="128"/>
      <c r="F1140" s="69"/>
      <c r="G1140" s="70"/>
      <c r="H1140" s="71"/>
      <c r="I1140" s="70"/>
    </row>
    <row r="1141" spans="2:9" s="130" customFormat="1" ht="11.65" x14ac:dyDescent="0.35">
      <c r="B1141" s="128"/>
      <c r="C1141" s="128"/>
      <c r="D1141" s="128"/>
      <c r="E1141" s="128"/>
      <c r="F1141" s="69"/>
      <c r="G1141" s="70"/>
      <c r="H1141" s="71"/>
      <c r="I1141" s="70"/>
    </row>
    <row r="1142" spans="2:9" s="130" customFormat="1" ht="11.65" x14ac:dyDescent="0.35">
      <c r="B1142" s="128"/>
      <c r="C1142" s="128"/>
      <c r="D1142" s="128"/>
      <c r="E1142" s="128"/>
      <c r="F1142" s="69"/>
      <c r="G1142" s="70"/>
      <c r="H1142" s="71"/>
      <c r="I1142" s="70"/>
    </row>
    <row r="1143" spans="2:9" s="130" customFormat="1" ht="11.65" x14ac:dyDescent="0.35">
      <c r="B1143" s="128"/>
      <c r="C1143" s="128"/>
      <c r="D1143" s="128"/>
      <c r="E1143" s="128"/>
      <c r="F1143" s="69"/>
      <c r="G1143" s="70"/>
      <c r="H1143" s="71"/>
      <c r="I1143" s="70"/>
    </row>
    <row r="1144" spans="2:9" s="130" customFormat="1" ht="11.65" x14ac:dyDescent="0.35">
      <c r="B1144" s="128"/>
      <c r="C1144" s="128"/>
      <c r="D1144" s="128"/>
      <c r="E1144" s="128"/>
      <c r="F1144" s="69"/>
      <c r="G1144" s="70"/>
      <c r="H1144" s="71"/>
      <c r="I1144" s="70"/>
    </row>
    <row r="1145" spans="2:9" s="130" customFormat="1" ht="11.65" x14ac:dyDescent="0.35">
      <c r="B1145" s="128"/>
      <c r="C1145" s="128"/>
      <c r="D1145" s="128"/>
      <c r="E1145" s="128"/>
      <c r="F1145" s="69"/>
      <c r="G1145" s="70"/>
      <c r="H1145" s="71"/>
      <c r="I1145" s="70"/>
    </row>
    <row r="1146" spans="2:9" s="130" customFormat="1" ht="11.65" x14ac:dyDescent="0.35">
      <c r="B1146" s="128"/>
      <c r="C1146" s="128"/>
      <c r="D1146" s="128"/>
      <c r="E1146" s="128"/>
      <c r="F1146" s="69"/>
      <c r="G1146" s="70"/>
      <c r="H1146" s="71"/>
      <c r="I1146" s="70"/>
    </row>
    <row r="1147" spans="2:9" s="130" customFormat="1" ht="11.65" x14ac:dyDescent="0.35">
      <c r="B1147" s="128"/>
      <c r="C1147" s="128"/>
      <c r="D1147" s="128"/>
      <c r="E1147" s="128"/>
      <c r="F1147" s="69"/>
      <c r="G1147" s="70"/>
      <c r="H1147" s="71"/>
      <c r="I1147" s="70"/>
    </row>
    <row r="1148" spans="2:9" s="130" customFormat="1" ht="11.65" x14ac:dyDescent="0.35">
      <c r="B1148" s="128"/>
      <c r="C1148" s="128"/>
      <c r="D1148" s="128"/>
      <c r="E1148" s="128"/>
      <c r="F1148" s="69"/>
      <c r="G1148" s="70"/>
      <c r="H1148" s="71"/>
      <c r="I1148" s="70"/>
    </row>
    <row r="1149" spans="2:9" s="130" customFormat="1" ht="11.65" x14ac:dyDescent="0.35">
      <c r="B1149" s="128"/>
      <c r="C1149" s="128"/>
      <c r="D1149" s="128"/>
      <c r="E1149" s="128"/>
      <c r="F1149" s="69"/>
      <c r="G1149" s="70"/>
      <c r="H1149" s="71"/>
      <c r="I1149" s="70"/>
    </row>
    <row r="1150" spans="2:9" s="130" customFormat="1" ht="11.65" x14ac:dyDescent="0.35">
      <c r="B1150" s="128"/>
      <c r="C1150" s="128"/>
      <c r="D1150" s="128"/>
      <c r="E1150" s="128"/>
      <c r="F1150" s="69"/>
      <c r="G1150" s="70"/>
      <c r="H1150" s="71"/>
      <c r="I1150" s="70"/>
    </row>
    <row r="1151" spans="2:9" s="130" customFormat="1" ht="11.65" x14ac:dyDescent="0.35">
      <c r="B1151" s="128"/>
      <c r="C1151" s="128"/>
      <c r="D1151" s="128"/>
      <c r="E1151" s="128"/>
      <c r="F1151" s="69"/>
      <c r="G1151" s="70"/>
      <c r="H1151" s="71"/>
      <c r="I1151" s="70"/>
    </row>
    <row r="1152" spans="2:9" s="130" customFormat="1" ht="11.65" x14ac:dyDescent="0.35">
      <c r="B1152" s="128"/>
      <c r="C1152" s="128"/>
      <c r="D1152" s="128"/>
      <c r="E1152" s="128"/>
      <c r="F1152" s="69"/>
      <c r="G1152" s="70"/>
      <c r="H1152" s="71"/>
      <c r="I1152" s="70"/>
    </row>
    <row r="1153" spans="2:9" s="130" customFormat="1" ht="11.65" x14ac:dyDescent="0.35">
      <c r="B1153" s="128"/>
      <c r="C1153" s="128"/>
      <c r="D1153" s="128"/>
      <c r="E1153" s="128"/>
      <c r="F1153" s="69"/>
      <c r="G1153" s="70"/>
      <c r="H1153" s="71"/>
      <c r="I1153" s="70"/>
    </row>
    <row r="1154" spans="2:9" s="130" customFormat="1" ht="11.65" x14ac:dyDescent="0.35">
      <c r="B1154" s="128"/>
      <c r="C1154" s="128"/>
      <c r="D1154" s="128"/>
      <c r="E1154" s="128"/>
      <c r="F1154" s="69"/>
      <c r="G1154" s="70"/>
      <c r="H1154" s="71"/>
      <c r="I1154" s="70"/>
    </row>
    <row r="1155" spans="2:9" s="130" customFormat="1" ht="11.65" x14ac:dyDescent="0.35">
      <c r="B1155" s="128"/>
      <c r="C1155" s="128"/>
      <c r="D1155" s="128"/>
      <c r="E1155" s="128"/>
      <c r="F1155" s="69"/>
      <c r="G1155" s="70"/>
      <c r="H1155" s="71"/>
      <c r="I1155" s="70"/>
    </row>
    <row r="1156" spans="2:9" s="130" customFormat="1" ht="11.65" x14ac:dyDescent="0.35">
      <c r="B1156" s="128"/>
      <c r="C1156" s="128"/>
      <c r="D1156" s="128"/>
      <c r="E1156" s="128"/>
      <c r="F1156" s="69"/>
      <c r="G1156" s="70"/>
      <c r="H1156" s="71"/>
      <c r="I1156" s="70"/>
    </row>
    <row r="1157" spans="2:9" s="130" customFormat="1" ht="11.65" x14ac:dyDescent="0.35">
      <c r="B1157" s="128"/>
      <c r="C1157" s="128"/>
      <c r="D1157" s="128"/>
      <c r="E1157" s="128"/>
      <c r="F1157" s="69"/>
      <c r="G1157" s="70"/>
      <c r="H1157" s="71"/>
      <c r="I1157" s="70"/>
    </row>
    <row r="1158" spans="2:9" s="130" customFormat="1" ht="11.65" x14ac:dyDescent="0.35">
      <c r="B1158" s="128"/>
      <c r="C1158" s="128"/>
      <c r="D1158" s="128"/>
      <c r="E1158" s="128"/>
      <c r="F1158" s="69"/>
      <c r="G1158" s="70"/>
      <c r="H1158" s="71"/>
      <c r="I1158" s="70"/>
    </row>
    <row r="1159" spans="2:9" s="130" customFormat="1" ht="11.65" x14ac:dyDescent="0.35">
      <c r="B1159" s="128"/>
      <c r="C1159" s="128"/>
      <c r="D1159" s="128"/>
      <c r="E1159" s="128"/>
      <c r="F1159" s="69"/>
      <c r="G1159" s="70"/>
      <c r="H1159" s="71"/>
      <c r="I1159" s="70"/>
    </row>
    <row r="1160" spans="2:9" s="130" customFormat="1" ht="11.65" x14ac:dyDescent="0.35">
      <c r="B1160" s="128"/>
      <c r="C1160" s="128"/>
      <c r="D1160" s="128"/>
      <c r="E1160" s="128"/>
      <c r="F1160" s="69"/>
      <c r="G1160" s="70"/>
      <c r="H1160" s="71"/>
      <c r="I1160" s="70"/>
    </row>
    <row r="1161" spans="2:9" s="130" customFormat="1" ht="11.65" x14ac:dyDescent="0.35">
      <c r="B1161" s="128"/>
      <c r="C1161" s="128"/>
      <c r="D1161" s="128"/>
      <c r="E1161" s="128"/>
      <c r="F1161" s="69"/>
      <c r="G1161" s="70"/>
      <c r="H1161" s="71"/>
      <c r="I1161" s="70"/>
    </row>
    <row r="1162" spans="2:9" s="130" customFormat="1" ht="11.65" x14ac:dyDescent="0.35">
      <c r="B1162" s="128"/>
      <c r="C1162" s="128"/>
      <c r="D1162" s="128"/>
      <c r="E1162" s="128"/>
      <c r="F1162" s="69"/>
      <c r="G1162" s="70"/>
      <c r="H1162" s="71"/>
      <c r="I1162" s="70"/>
    </row>
    <row r="1163" spans="2:9" s="130" customFormat="1" ht="11.65" x14ac:dyDescent="0.35">
      <c r="B1163" s="128"/>
      <c r="C1163" s="128"/>
      <c r="D1163" s="128"/>
      <c r="E1163" s="128"/>
      <c r="F1163" s="69"/>
      <c r="G1163" s="70"/>
      <c r="H1163" s="71"/>
      <c r="I1163" s="70"/>
    </row>
    <row r="1164" spans="2:9" s="130" customFormat="1" ht="11.65" x14ac:dyDescent="0.35">
      <c r="B1164" s="128"/>
      <c r="C1164" s="128"/>
      <c r="D1164" s="128"/>
      <c r="E1164" s="128"/>
      <c r="F1164" s="69"/>
      <c r="G1164" s="70"/>
      <c r="H1164" s="71"/>
      <c r="I1164" s="70"/>
    </row>
    <row r="1165" spans="2:9" s="130" customFormat="1" ht="11.65" x14ac:dyDescent="0.35">
      <c r="B1165" s="128"/>
      <c r="C1165" s="128"/>
      <c r="D1165" s="128"/>
      <c r="E1165" s="128"/>
      <c r="F1165" s="69"/>
      <c r="G1165" s="70"/>
      <c r="H1165" s="71"/>
      <c r="I1165" s="70"/>
    </row>
    <row r="1166" spans="2:9" s="130" customFormat="1" ht="11.65" x14ac:dyDescent="0.35">
      <c r="B1166" s="128"/>
      <c r="C1166" s="128"/>
      <c r="D1166" s="128"/>
      <c r="E1166" s="128"/>
      <c r="F1166" s="69"/>
      <c r="G1166" s="70"/>
      <c r="H1166" s="71"/>
      <c r="I1166" s="70"/>
    </row>
    <row r="1167" spans="2:9" s="130" customFormat="1" ht="11.65" x14ac:dyDescent="0.35">
      <c r="B1167" s="128"/>
      <c r="C1167" s="128"/>
      <c r="D1167" s="128"/>
      <c r="E1167" s="128"/>
      <c r="F1167" s="69"/>
      <c r="G1167" s="70"/>
      <c r="H1167" s="71"/>
      <c r="I1167" s="70"/>
    </row>
    <row r="1168" spans="2:9" s="130" customFormat="1" ht="11.65" x14ac:dyDescent="0.35">
      <c r="B1168" s="128"/>
      <c r="C1168" s="128"/>
      <c r="D1168" s="128"/>
      <c r="E1168" s="128"/>
      <c r="F1168" s="69"/>
      <c r="G1168" s="70"/>
      <c r="H1168" s="71"/>
      <c r="I1168" s="70"/>
    </row>
    <row r="1169" spans="2:9" s="130" customFormat="1" ht="11.65" x14ac:dyDescent="0.35">
      <c r="B1169" s="128"/>
      <c r="C1169" s="128"/>
      <c r="D1169" s="128"/>
      <c r="E1169" s="128"/>
      <c r="F1169" s="69"/>
      <c r="G1169" s="70"/>
      <c r="H1169" s="71"/>
      <c r="I1169" s="70"/>
    </row>
    <row r="1170" spans="2:9" s="130" customFormat="1" ht="11.65" x14ac:dyDescent="0.35">
      <c r="B1170" s="128"/>
      <c r="C1170" s="128"/>
      <c r="D1170" s="128"/>
      <c r="E1170" s="128"/>
      <c r="F1170" s="69"/>
      <c r="G1170" s="70"/>
      <c r="H1170" s="71"/>
      <c r="I1170" s="70"/>
    </row>
    <row r="1171" spans="2:9" s="130" customFormat="1" ht="11.65" x14ac:dyDescent="0.35">
      <c r="B1171" s="128"/>
      <c r="C1171" s="128"/>
      <c r="D1171" s="128"/>
      <c r="E1171" s="128"/>
      <c r="F1171" s="69"/>
      <c r="G1171" s="70"/>
      <c r="H1171" s="71"/>
      <c r="I1171" s="70"/>
    </row>
    <row r="1172" spans="2:9" s="130" customFormat="1" ht="11.65" x14ac:dyDescent="0.35">
      <c r="B1172" s="128"/>
      <c r="C1172" s="128"/>
      <c r="D1172" s="128"/>
      <c r="E1172" s="128"/>
      <c r="F1172" s="69"/>
      <c r="G1172" s="70"/>
      <c r="H1172" s="71"/>
      <c r="I1172" s="70"/>
    </row>
    <row r="1173" spans="2:9" s="130" customFormat="1" ht="11.65" x14ac:dyDescent="0.35">
      <c r="B1173" s="128"/>
      <c r="C1173" s="128"/>
      <c r="D1173" s="128"/>
      <c r="E1173" s="128"/>
      <c r="F1173" s="69"/>
      <c r="G1173" s="70"/>
      <c r="H1173" s="71"/>
      <c r="I1173" s="70"/>
    </row>
    <row r="1174" spans="2:9" s="130" customFormat="1" ht="11.65" x14ac:dyDescent="0.35">
      <c r="B1174" s="128"/>
      <c r="C1174" s="128"/>
      <c r="D1174" s="128"/>
      <c r="E1174" s="128"/>
      <c r="F1174" s="69"/>
      <c r="G1174" s="70"/>
      <c r="H1174" s="71"/>
      <c r="I1174" s="70"/>
    </row>
    <row r="1175" spans="2:9" s="130" customFormat="1" ht="11.65" x14ac:dyDescent="0.35">
      <c r="B1175" s="128"/>
      <c r="C1175" s="128"/>
      <c r="D1175" s="128"/>
      <c r="E1175" s="128"/>
      <c r="F1175" s="69"/>
      <c r="G1175" s="70"/>
      <c r="H1175" s="71"/>
      <c r="I1175" s="70"/>
    </row>
    <row r="1176" spans="2:9" s="130" customFormat="1" ht="11.65" x14ac:dyDescent="0.35">
      <c r="B1176" s="128"/>
      <c r="C1176" s="128"/>
      <c r="D1176" s="128"/>
      <c r="E1176" s="128"/>
      <c r="F1176" s="69"/>
      <c r="G1176" s="70"/>
      <c r="H1176" s="71"/>
      <c r="I1176" s="70"/>
    </row>
    <row r="1177" spans="2:9" s="130" customFormat="1" ht="11.65" x14ac:dyDescent="0.35">
      <c r="B1177" s="128"/>
      <c r="C1177" s="128"/>
      <c r="D1177" s="128"/>
      <c r="E1177" s="128"/>
      <c r="F1177" s="69"/>
      <c r="G1177" s="70"/>
      <c r="H1177" s="71"/>
      <c r="I1177" s="70"/>
    </row>
    <row r="1178" spans="2:9" s="130" customFormat="1" ht="11.65" x14ac:dyDescent="0.35">
      <c r="B1178" s="128"/>
      <c r="C1178" s="128"/>
      <c r="D1178" s="128"/>
      <c r="E1178" s="128"/>
      <c r="F1178" s="69"/>
      <c r="G1178" s="70"/>
      <c r="H1178" s="71"/>
      <c r="I1178" s="70"/>
    </row>
    <row r="1179" spans="2:9" s="130" customFormat="1" ht="11.65" x14ac:dyDescent="0.35">
      <c r="B1179" s="128"/>
      <c r="C1179" s="128"/>
      <c r="D1179" s="128"/>
      <c r="E1179" s="128"/>
      <c r="F1179" s="69"/>
      <c r="G1179" s="70"/>
      <c r="H1179" s="71"/>
      <c r="I1179" s="70"/>
    </row>
    <row r="1180" spans="2:9" s="130" customFormat="1" ht="11.65" x14ac:dyDescent="0.35">
      <c r="B1180" s="128"/>
      <c r="C1180" s="128"/>
      <c r="D1180" s="128"/>
      <c r="E1180" s="128"/>
      <c r="F1180" s="69"/>
      <c r="G1180" s="70"/>
      <c r="H1180" s="71"/>
      <c r="I1180" s="70"/>
    </row>
    <row r="1181" spans="2:9" s="130" customFormat="1" ht="11.65" x14ac:dyDescent="0.35">
      <c r="B1181" s="128"/>
      <c r="C1181" s="128"/>
      <c r="D1181" s="128"/>
      <c r="E1181" s="128"/>
      <c r="F1181" s="69"/>
      <c r="G1181" s="70"/>
      <c r="H1181" s="71"/>
      <c r="I1181" s="70"/>
    </row>
    <row r="1182" spans="2:9" s="130" customFormat="1" ht="11.65" x14ac:dyDescent="0.35">
      <c r="B1182" s="128"/>
      <c r="C1182" s="128"/>
      <c r="D1182" s="128"/>
      <c r="E1182" s="128"/>
      <c r="F1182" s="69"/>
      <c r="G1182" s="70"/>
      <c r="H1182" s="71"/>
      <c r="I1182" s="70"/>
    </row>
    <row r="1183" spans="2:9" s="130" customFormat="1" ht="11.65" x14ac:dyDescent="0.35">
      <c r="B1183" s="128"/>
      <c r="C1183" s="128"/>
      <c r="D1183" s="128"/>
      <c r="E1183" s="128"/>
      <c r="F1183" s="69"/>
      <c r="G1183" s="70"/>
      <c r="H1183" s="71"/>
      <c r="I1183" s="70"/>
    </row>
    <row r="1184" spans="2:9" s="130" customFormat="1" ht="11.65" x14ac:dyDescent="0.35">
      <c r="B1184" s="128"/>
      <c r="C1184" s="128"/>
      <c r="D1184" s="128"/>
      <c r="E1184" s="128"/>
      <c r="F1184" s="69"/>
      <c r="G1184" s="70"/>
      <c r="H1184" s="71"/>
      <c r="I1184" s="70"/>
    </row>
    <row r="1185" spans="2:9" s="130" customFormat="1" ht="11.65" x14ac:dyDescent="0.35">
      <c r="B1185" s="128"/>
      <c r="C1185" s="128"/>
      <c r="D1185" s="128"/>
      <c r="E1185" s="128"/>
      <c r="F1185" s="69"/>
      <c r="G1185" s="70"/>
      <c r="H1185" s="71"/>
      <c r="I1185" s="70"/>
    </row>
    <row r="1186" spans="2:9" s="130" customFormat="1" ht="11.65" x14ac:dyDescent="0.35">
      <c r="B1186" s="128"/>
      <c r="C1186" s="128"/>
      <c r="D1186" s="128"/>
      <c r="E1186" s="128"/>
      <c r="F1186" s="69"/>
      <c r="G1186" s="70"/>
      <c r="H1186" s="71"/>
      <c r="I1186" s="70"/>
    </row>
    <row r="1187" spans="2:9" s="130" customFormat="1" ht="11.65" x14ac:dyDescent="0.35">
      <c r="B1187" s="128"/>
      <c r="C1187" s="128"/>
      <c r="D1187" s="128"/>
      <c r="E1187" s="128"/>
      <c r="F1187" s="69"/>
      <c r="G1187" s="70"/>
      <c r="H1187" s="71"/>
      <c r="I1187" s="70"/>
    </row>
    <row r="1188" spans="2:9" s="130" customFormat="1" ht="11.65" x14ac:dyDescent="0.35">
      <c r="B1188" s="128"/>
      <c r="C1188" s="128"/>
      <c r="D1188" s="128"/>
      <c r="E1188" s="128"/>
      <c r="F1188" s="69"/>
      <c r="G1188" s="70"/>
      <c r="H1188" s="71"/>
      <c r="I1188" s="70"/>
    </row>
    <row r="1189" spans="2:9" s="130" customFormat="1" ht="11.65" x14ac:dyDescent="0.35">
      <c r="B1189" s="128"/>
      <c r="C1189" s="128"/>
      <c r="D1189" s="128"/>
      <c r="E1189" s="128"/>
      <c r="F1189" s="69"/>
      <c r="G1189" s="70"/>
      <c r="H1189" s="71"/>
      <c r="I1189" s="70"/>
    </row>
    <row r="1190" spans="2:9" s="130" customFormat="1" ht="11.65" x14ac:dyDescent="0.35">
      <c r="B1190" s="128"/>
      <c r="C1190" s="128"/>
      <c r="D1190" s="128"/>
      <c r="E1190" s="128"/>
      <c r="F1190" s="69"/>
      <c r="G1190" s="70"/>
      <c r="H1190" s="71"/>
      <c r="I1190" s="70"/>
    </row>
    <row r="1191" spans="2:9" s="130" customFormat="1" ht="11.65" x14ac:dyDescent="0.35">
      <c r="B1191" s="128"/>
      <c r="C1191" s="128"/>
      <c r="D1191" s="128"/>
      <c r="E1191" s="128"/>
      <c r="F1191" s="69"/>
      <c r="G1191" s="70"/>
      <c r="H1191" s="71"/>
      <c r="I1191" s="70"/>
    </row>
    <row r="1192" spans="2:9" s="130" customFormat="1" ht="11.65" x14ac:dyDescent="0.35">
      <c r="B1192" s="128"/>
      <c r="C1192" s="128"/>
      <c r="D1192" s="128"/>
      <c r="E1192" s="128"/>
      <c r="F1192" s="69"/>
      <c r="G1192" s="70"/>
      <c r="H1192" s="71"/>
      <c r="I1192" s="70"/>
    </row>
    <row r="1193" spans="2:9" s="130" customFormat="1" ht="11.65" x14ac:dyDescent="0.35">
      <c r="B1193" s="128"/>
      <c r="C1193" s="128"/>
      <c r="D1193" s="128"/>
      <c r="E1193" s="128"/>
      <c r="F1193" s="69"/>
      <c r="G1193" s="70"/>
      <c r="H1193" s="71"/>
      <c r="I1193" s="70"/>
    </row>
    <row r="1194" spans="2:9" s="130" customFormat="1" ht="11.65" x14ac:dyDescent="0.35">
      <c r="B1194" s="128"/>
      <c r="C1194" s="128"/>
      <c r="D1194" s="128"/>
      <c r="E1194" s="128"/>
      <c r="F1194" s="69"/>
      <c r="G1194" s="70"/>
      <c r="H1194" s="71"/>
      <c r="I1194" s="70"/>
    </row>
    <row r="1195" spans="2:9" s="130" customFormat="1" ht="11.65" x14ac:dyDescent="0.35">
      <c r="B1195" s="128"/>
      <c r="C1195" s="128"/>
      <c r="D1195" s="128"/>
      <c r="E1195" s="128"/>
      <c r="F1195" s="69"/>
      <c r="G1195" s="70"/>
      <c r="H1195" s="71"/>
      <c r="I1195" s="70"/>
    </row>
    <row r="1196" spans="2:9" s="130" customFormat="1" ht="11.65" x14ac:dyDescent="0.35">
      <c r="B1196" s="128"/>
      <c r="C1196" s="128"/>
      <c r="D1196" s="128"/>
      <c r="E1196" s="128"/>
      <c r="F1196" s="69"/>
      <c r="G1196" s="70"/>
      <c r="H1196" s="71"/>
      <c r="I1196" s="70"/>
    </row>
    <row r="1197" spans="2:9" s="130" customFormat="1" ht="11.65" x14ac:dyDescent="0.35">
      <c r="B1197" s="128"/>
      <c r="C1197" s="128"/>
      <c r="D1197" s="128"/>
      <c r="E1197" s="128"/>
      <c r="F1197" s="69"/>
      <c r="G1197" s="70"/>
      <c r="H1197" s="71"/>
      <c r="I1197" s="70"/>
    </row>
    <row r="1198" spans="2:9" s="130" customFormat="1" ht="11.65" x14ac:dyDescent="0.35">
      <c r="B1198" s="128"/>
      <c r="C1198" s="128"/>
      <c r="D1198" s="128"/>
      <c r="E1198" s="128"/>
      <c r="F1198" s="69"/>
      <c r="G1198" s="70"/>
      <c r="H1198" s="71"/>
      <c r="I1198" s="70"/>
    </row>
    <row r="1199" spans="2:9" s="130" customFormat="1" ht="11.65" x14ac:dyDescent="0.35">
      <c r="B1199" s="128"/>
      <c r="C1199" s="128"/>
      <c r="D1199" s="128"/>
      <c r="E1199" s="128"/>
      <c r="F1199" s="69"/>
      <c r="G1199" s="70"/>
      <c r="H1199" s="71"/>
      <c r="I1199" s="70"/>
    </row>
    <row r="1200" spans="2:9" s="130" customFormat="1" ht="11.65" x14ac:dyDescent="0.35">
      <c r="B1200" s="128"/>
      <c r="C1200" s="128"/>
      <c r="D1200" s="128"/>
      <c r="E1200" s="128"/>
      <c r="F1200" s="69"/>
      <c r="G1200" s="70"/>
      <c r="H1200" s="71"/>
      <c r="I1200" s="70"/>
    </row>
    <row r="1201" spans="2:9" s="130" customFormat="1" ht="11.65" x14ac:dyDescent="0.35">
      <c r="B1201" s="128"/>
      <c r="C1201" s="128"/>
      <c r="D1201" s="128"/>
      <c r="E1201" s="128"/>
      <c r="F1201" s="69"/>
      <c r="G1201" s="70"/>
      <c r="H1201" s="71"/>
      <c r="I1201" s="70"/>
    </row>
    <row r="1202" spans="2:9" s="130" customFormat="1" ht="11.65" x14ac:dyDescent="0.35">
      <c r="B1202" s="128"/>
      <c r="C1202" s="128"/>
      <c r="D1202" s="128"/>
      <c r="E1202" s="128"/>
      <c r="F1202" s="69"/>
      <c r="G1202" s="70"/>
      <c r="H1202" s="71"/>
      <c r="I1202" s="70"/>
    </row>
    <row r="1203" spans="2:9" s="130" customFormat="1" ht="11.65" x14ac:dyDescent="0.35">
      <c r="B1203" s="128"/>
      <c r="C1203" s="128"/>
      <c r="D1203" s="128"/>
      <c r="E1203" s="128"/>
      <c r="F1203" s="69"/>
      <c r="G1203" s="70"/>
      <c r="H1203" s="71"/>
      <c r="I1203" s="70"/>
    </row>
    <row r="1204" spans="2:9" s="130" customFormat="1" ht="11.65" x14ac:dyDescent="0.35">
      <c r="B1204" s="128"/>
      <c r="C1204" s="128"/>
      <c r="D1204" s="128"/>
      <c r="E1204" s="128"/>
      <c r="F1204" s="69"/>
      <c r="G1204" s="70"/>
      <c r="H1204" s="71"/>
      <c r="I1204" s="70"/>
    </row>
    <row r="1205" spans="2:9" s="130" customFormat="1" ht="11.65" x14ac:dyDescent="0.35">
      <c r="B1205" s="128"/>
      <c r="C1205" s="128"/>
      <c r="D1205" s="128"/>
      <c r="E1205" s="128"/>
      <c r="F1205" s="69"/>
      <c r="G1205" s="70"/>
      <c r="H1205" s="71"/>
      <c r="I1205" s="70"/>
    </row>
    <row r="1206" spans="2:9" s="130" customFormat="1" ht="11.65" x14ac:dyDescent="0.35">
      <c r="B1206" s="128"/>
      <c r="C1206" s="128"/>
      <c r="D1206" s="128"/>
      <c r="E1206" s="128"/>
      <c r="F1206" s="69"/>
      <c r="G1206" s="70"/>
      <c r="H1206" s="71"/>
      <c r="I1206" s="70"/>
    </row>
    <row r="1207" spans="2:9" s="130" customFormat="1" ht="11.65" x14ac:dyDescent="0.35">
      <c r="B1207" s="128"/>
      <c r="C1207" s="128"/>
      <c r="D1207" s="128"/>
      <c r="E1207" s="128"/>
      <c r="F1207" s="69"/>
      <c r="G1207" s="70"/>
      <c r="H1207" s="71"/>
      <c r="I1207" s="70"/>
    </row>
    <row r="1208" spans="2:9" s="130" customFormat="1" ht="11.65" x14ac:dyDescent="0.35">
      <c r="B1208" s="128"/>
      <c r="C1208" s="128"/>
      <c r="D1208" s="128"/>
      <c r="E1208" s="128"/>
      <c r="F1208" s="69"/>
      <c r="G1208" s="70"/>
      <c r="H1208" s="71"/>
      <c r="I1208" s="70"/>
    </row>
    <row r="1209" spans="2:9" s="130" customFormat="1" ht="11.65" x14ac:dyDescent="0.35">
      <c r="B1209" s="128"/>
      <c r="C1209" s="128"/>
      <c r="D1209" s="128"/>
      <c r="E1209" s="128"/>
      <c r="F1209" s="69"/>
      <c r="G1209" s="70"/>
      <c r="H1209" s="71"/>
      <c r="I1209" s="70"/>
    </row>
    <row r="1210" spans="2:9" s="130" customFormat="1" ht="11.65" x14ac:dyDescent="0.35">
      <c r="B1210" s="128"/>
      <c r="C1210" s="128"/>
      <c r="D1210" s="128"/>
      <c r="E1210" s="128"/>
      <c r="F1210" s="69"/>
      <c r="G1210" s="70"/>
      <c r="H1210" s="71"/>
      <c r="I1210" s="70"/>
    </row>
    <row r="1211" spans="2:9" s="130" customFormat="1" ht="11.65" x14ac:dyDescent="0.35">
      <c r="B1211" s="128"/>
      <c r="C1211" s="128"/>
      <c r="D1211" s="128"/>
      <c r="E1211" s="128"/>
      <c r="F1211" s="69"/>
      <c r="G1211" s="70"/>
      <c r="H1211" s="71"/>
      <c r="I1211" s="70"/>
    </row>
    <row r="1212" spans="2:9" s="130" customFormat="1" ht="11.65" x14ac:dyDescent="0.35">
      <c r="B1212" s="128"/>
      <c r="C1212" s="128"/>
      <c r="D1212" s="128"/>
      <c r="E1212" s="128"/>
      <c r="F1212" s="69"/>
      <c r="G1212" s="70"/>
      <c r="H1212" s="71"/>
      <c r="I1212" s="70"/>
    </row>
    <row r="1213" spans="2:9" s="130" customFormat="1" ht="11.65" x14ac:dyDescent="0.35">
      <c r="B1213" s="128"/>
      <c r="C1213" s="128"/>
      <c r="D1213" s="128"/>
      <c r="E1213" s="128"/>
      <c r="F1213" s="69"/>
      <c r="G1213" s="70"/>
      <c r="H1213" s="71"/>
      <c r="I1213" s="70"/>
    </row>
    <row r="1214" spans="2:9" s="130" customFormat="1" ht="11.65" x14ac:dyDescent="0.35">
      <c r="B1214" s="128"/>
      <c r="C1214" s="128"/>
      <c r="D1214" s="128"/>
      <c r="E1214" s="128"/>
      <c r="F1214" s="69"/>
      <c r="G1214" s="70"/>
      <c r="H1214" s="71"/>
      <c r="I1214" s="70"/>
    </row>
    <row r="1215" spans="2:9" s="130" customFormat="1" ht="11.65" x14ac:dyDescent="0.35">
      <c r="B1215" s="128"/>
      <c r="C1215" s="128"/>
      <c r="D1215" s="128"/>
      <c r="E1215" s="128"/>
      <c r="F1215" s="69"/>
      <c r="G1215" s="70"/>
      <c r="H1215" s="71"/>
      <c r="I1215" s="70"/>
    </row>
    <row r="1216" spans="2:9" s="130" customFormat="1" ht="11.65" x14ac:dyDescent="0.35">
      <c r="B1216" s="128"/>
      <c r="C1216" s="128"/>
      <c r="D1216" s="128"/>
      <c r="E1216" s="128"/>
      <c r="F1216" s="69"/>
      <c r="G1216" s="70"/>
      <c r="H1216" s="71"/>
      <c r="I1216" s="70"/>
    </row>
    <row r="1217" spans="2:9" s="130" customFormat="1" ht="11.65" x14ac:dyDescent="0.35">
      <c r="B1217" s="128"/>
      <c r="C1217" s="128"/>
      <c r="D1217" s="128"/>
      <c r="E1217" s="128"/>
      <c r="F1217" s="69"/>
      <c r="G1217" s="70"/>
      <c r="H1217" s="71"/>
      <c r="I1217" s="70"/>
    </row>
    <row r="1218" spans="2:9" s="130" customFormat="1" ht="11.65" x14ac:dyDescent="0.35">
      <c r="B1218" s="128"/>
      <c r="C1218" s="128"/>
      <c r="D1218" s="128"/>
      <c r="E1218" s="128"/>
      <c r="F1218" s="69"/>
      <c r="G1218" s="70"/>
      <c r="H1218" s="71"/>
      <c r="I1218" s="70"/>
    </row>
    <row r="1219" spans="2:9" s="130" customFormat="1" ht="11.65" x14ac:dyDescent="0.35">
      <c r="B1219" s="128"/>
      <c r="C1219" s="128"/>
      <c r="D1219" s="128"/>
      <c r="E1219" s="128"/>
      <c r="F1219" s="69"/>
      <c r="G1219" s="70"/>
      <c r="H1219" s="71"/>
      <c r="I1219" s="70"/>
    </row>
    <row r="1220" spans="2:9" s="130" customFormat="1" ht="11.65" x14ac:dyDescent="0.35">
      <c r="B1220" s="128"/>
      <c r="C1220" s="128"/>
      <c r="D1220" s="128"/>
      <c r="E1220" s="128"/>
      <c r="F1220" s="69"/>
      <c r="G1220" s="70"/>
      <c r="H1220" s="71"/>
      <c r="I1220" s="70"/>
    </row>
    <row r="1221" spans="2:9" s="130" customFormat="1" ht="11.65" x14ac:dyDescent="0.35">
      <c r="B1221" s="128"/>
      <c r="C1221" s="128"/>
      <c r="D1221" s="128"/>
      <c r="E1221" s="128"/>
      <c r="F1221" s="69"/>
      <c r="G1221" s="70"/>
      <c r="H1221" s="71"/>
      <c r="I1221" s="70"/>
    </row>
    <row r="1222" spans="2:9" s="130" customFormat="1" ht="11.65" x14ac:dyDescent="0.35">
      <c r="B1222" s="128"/>
      <c r="C1222" s="128"/>
      <c r="D1222" s="128"/>
      <c r="E1222" s="128"/>
      <c r="F1222" s="69"/>
      <c r="G1222" s="70"/>
      <c r="H1222" s="71"/>
      <c r="I1222" s="70"/>
    </row>
    <row r="1223" spans="2:9" s="130" customFormat="1" ht="11.65" x14ac:dyDescent="0.35">
      <c r="B1223" s="128"/>
      <c r="C1223" s="128"/>
      <c r="D1223" s="128"/>
      <c r="E1223" s="128"/>
      <c r="F1223" s="69"/>
      <c r="G1223" s="70"/>
      <c r="H1223" s="71"/>
      <c r="I1223" s="70"/>
    </row>
    <row r="1224" spans="2:9" s="130" customFormat="1" ht="11.65" x14ac:dyDescent="0.35">
      <c r="B1224" s="128"/>
      <c r="C1224" s="128"/>
      <c r="D1224" s="128"/>
      <c r="E1224" s="128"/>
      <c r="F1224" s="69"/>
      <c r="G1224" s="70"/>
      <c r="H1224" s="71"/>
      <c r="I1224" s="70"/>
    </row>
    <row r="1225" spans="2:9" s="130" customFormat="1" ht="11.65" x14ac:dyDescent="0.35">
      <c r="B1225" s="128"/>
      <c r="C1225" s="128"/>
      <c r="D1225" s="128"/>
      <c r="E1225" s="128"/>
      <c r="F1225" s="69"/>
      <c r="G1225" s="70"/>
      <c r="H1225" s="71"/>
      <c r="I1225" s="70"/>
    </row>
    <row r="1226" spans="2:9" s="130" customFormat="1" ht="11.65" x14ac:dyDescent="0.35">
      <c r="B1226" s="128"/>
      <c r="C1226" s="128"/>
      <c r="D1226" s="128"/>
      <c r="E1226" s="128"/>
      <c r="F1226" s="69"/>
      <c r="G1226" s="70"/>
      <c r="H1226" s="71"/>
      <c r="I1226" s="70"/>
    </row>
    <row r="1227" spans="2:9" s="130" customFormat="1" ht="11.65" x14ac:dyDescent="0.35">
      <c r="B1227" s="128"/>
      <c r="C1227" s="128"/>
      <c r="D1227" s="128"/>
      <c r="E1227" s="128"/>
      <c r="F1227" s="69"/>
      <c r="G1227" s="70"/>
      <c r="H1227" s="71"/>
      <c r="I1227" s="70"/>
    </row>
    <row r="1228" spans="2:9" s="130" customFormat="1" ht="11.65" x14ac:dyDescent="0.35">
      <c r="B1228" s="128"/>
      <c r="C1228" s="128"/>
      <c r="D1228" s="128"/>
      <c r="E1228" s="128"/>
      <c r="F1228" s="69"/>
      <c r="G1228" s="70"/>
      <c r="H1228" s="71"/>
      <c r="I1228" s="70"/>
    </row>
    <row r="1229" spans="2:9" s="130" customFormat="1" ht="11.65" x14ac:dyDescent="0.35">
      <c r="B1229" s="128"/>
      <c r="C1229" s="128"/>
      <c r="D1229" s="128"/>
      <c r="E1229" s="128"/>
      <c r="F1229" s="69"/>
      <c r="G1229" s="70"/>
      <c r="H1229" s="71"/>
      <c r="I1229" s="70"/>
    </row>
    <row r="1230" spans="2:9" s="130" customFormat="1" ht="11.65" x14ac:dyDescent="0.35">
      <c r="B1230" s="128"/>
      <c r="C1230" s="128"/>
      <c r="D1230" s="128"/>
      <c r="E1230" s="128"/>
      <c r="F1230" s="69"/>
      <c r="G1230" s="70"/>
      <c r="H1230" s="71"/>
      <c r="I1230" s="70"/>
    </row>
    <row r="1231" spans="2:9" s="130" customFormat="1" ht="11.65" x14ac:dyDescent="0.35">
      <c r="B1231" s="128"/>
      <c r="C1231" s="128"/>
      <c r="D1231" s="128"/>
      <c r="E1231" s="128"/>
      <c r="F1231" s="69"/>
      <c r="G1231" s="70"/>
      <c r="H1231" s="71"/>
      <c r="I1231" s="70"/>
    </row>
    <row r="1232" spans="2:9" s="130" customFormat="1" ht="11.65" x14ac:dyDescent="0.35">
      <c r="B1232" s="128"/>
      <c r="C1232" s="128"/>
      <c r="D1232" s="128"/>
      <c r="E1232" s="128"/>
      <c r="F1232" s="69"/>
      <c r="G1232" s="70"/>
      <c r="H1232" s="71"/>
      <c r="I1232" s="70"/>
    </row>
    <row r="1233" spans="2:9" s="130" customFormat="1" ht="11.65" x14ac:dyDescent="0.35">
      <c r="B1233" s="128"/>
      <c r="C1233" s="128"/>
      <c r="D1233" s="128"/>
      <c r="E1233" s="128"/>
      <c r="F1233" s="69"/>
      <c r="G1233" s="70"/>
      <c r="H1233" s="71"/>
      <c r="I1233" s="70"/>
    </row>
    <row r="1234" spans="2:9" s="130" customFormat="1" ht="11.65" x14ac:dyDescent="0.35">
      <c r="B1234" s="128"/>
      <c r="C1234" s="128"/>
      <c r="D1234" s="128"/>
      <c r="E1234" s="128"/>
      <c r="F1234" s="69"/>
      <c r="G1234" s="70"/>
      <c r="H1234" s="71"/>
      <c r="I1234" s="70"/>
    </row>
    <row r="1235" spans="2:9" s="130" customFormat="1" ht="11.65" x14ac:dyDescent="0.35">
      <c r="B1235" s="128"/>
      <c r="C1235" s="128"/>
      <c r="D1235" s="128"/>
      <c r="E1235" s="128"/>
      <c r="F1235" s="69"/>
      <c r="G1235" s="70"/>
      <c r="H1235" s="71"/>
      <c r="I1235" s="70"/>
    </row>
    <row r="1236" spans="2:9" s="130" customFormat="1" ht="11.65" x14ac:dyDescent="0.35">
      <c r="B1236" s="128"/>
      <c r="C1236" s="128"/>
      <c r="D1236" s="128"/>
      <c r="E1236" s="128"/>
      <c r="F1236" s="69"/>
      <c r="G1236" s="70"/>
      <c r="H1236" s="71"/>
      <c r="I1236" s="70"/>
    </row>
    <row r="1237" spans="2:9" s="130" customFormat="1" ht="11.65" x14ac:dyDescent="0.35">
      <c r="B1237" s="128"/>
      <c r="C1237" s="128"/>
      <c r="D1237" s="128"/>
      <c r="E1237" s="128"/>
      <c r="F1237" s="69"/>
      <c r="G1237" s="70"/>
      <c r="H1237" s="71"/>
      <c r="I1237" s="70"/>
    </row>
    <row r="1238" spans="2:9" s="130" customFormat="1" ht="11.65" x14ac:dyDescent="0.35">
      <c r="B1238" s="128"/>
      <c r="C1238" s="128"/>
      <c r="D1238" s="128"/>
      <c r="E1238" s="128"/>
      <c r="F1238" s="69"/>
      <c r="G1238" s="70"/>
      <c r="H1238" s="71"/>
      <c r="I1238" s="70"/>
    </row>
    <row r="1239" spans="2:9" s="130" customFormat="1" ht="11.65" x14ac:dyDescent="0.35">
      <c r="B1239" s="128"/>
      <c r="C1239" s="128"/>
      <c r="D1239" s="128"/>
      <c r="E1239" s="128"/>
      <c r="F1239" s="69"/>
      <c r="G1239" s="70"/>
      <c r="H1239" s="71"/>
      <c r="I1239" s="70"/>
    </row>
    <row r="1240" spans="2:9" s="130" customFormat="1" ht="11.65" x14ac:dyDescent="0.35">
      <c r="B1240" s="128"/>
      <c r="C1240" s="128"/>
      <c r="D1240" s="128"/>
      <c r="E1240" s="128"/>
      <c r="F1240" s="69"/>
      <c r="G1240" s="70"/>
      <c r="H1240" s="71"/>
      <c r="I1240" s="70"/>
    </row>
    <row r="1241" spans="2:9" s="130" customFormat="1" ht="11.65" x14ac:dyDescent="0.35">
      <c r="B1241" s="128"/>
      <c r="C1241" s="128"/>
      <c r="D1241" s="128"/>
      <c r="E1241" s="128"/>
      <c r="F1241" s="69"/>
      <c r="G1241" s="70"/>
      <c r="H1241" s="71"/>
      <c r="I1241" s="70"/>
    </row>
    <row r="1242" spans="2:9" s="130" customFormat="1" ht="11.65" x14ac:dyDescent="0.35">
      <c r="B1242" s="128"/>
      <c r="C1242" s="128"/>
      <c r="D1242" s="128"/>
      <c r="E1242" s="128"/>
      <c r="F1242" s="69"/>
      <c r="G1242" s="70"/>
      <c r="H1242" s="71"/>
      <c r="I1242" s="70"/>
    </row>
    <row r="1243" spans="2:9" s="130" customFormat="1" ht="11.65" x14ac:dyDescent="0.35">
      <c r="B1243" s="128"/>
      <c r="C1243" s="128"/>
      <c r="D1243" s="128"/>
      <c r="E1243" s="128"/>
      <c r="F1243" s="69"/>
      <c r="G1243" s="70"/>
      <c r="H1243" s="71"/>
      <c r="I1243" s="70"/>
    </row>
    <row r="1244" spans="2:9" s="130" customFormat="1" ht="11.65" x14ac:dyDescent="0.35">
      <c r="B1244" s="128"/>
      <c r="C1244" s="128"/>
      <c r="D1244" s="128"/>
      <c r="E1244" s="128"/>
      <c r="F1244" s="69"/>
      <c r="G1244" s="70"/>
      <c r="H1244" s="71"/>
      <c r="I1244" s="70"/>
    </row>
    <row r="1245" spans="2:9" s="130" customFormat="1" ht="11.65" x14ac:dyDescent="0.35">
      <c r="B1245" s="128"/>
      <c r="C1245" s="128"/>
      <c r="D1245" s="128"/>
      <c r="E1245" s="128"/>
      <c r="F1245" s="69"/>
      <c r="G1245" s="70"/>
      <c r="H1245" s="71"/>
      <c r="I1245" s="70"/>
    </row>
    <row r="1246" spans="2:9" s="130" customFormat="1" ht="11.65" x14ac:dyDescent="0.35">
      <c r="B1246" s="128"/>
      <c r="C1246" s="128"/>
      <c r="D1246" s="128"/>
      <c r="E1246" s="128"/>
      <c r="F1246" s="69"/>
      <c r="G1246" s="70"/>
      <c r="H1246" s="71"/>
      <c r="I1246" s="70"/>
    </row>
    <row r="1247" spans="2:9" s="130" customFormat="1" ht="11.65" x14ac:dyDescent="0.35">
      <c r="B1247" s="128"/>
      <c r="C1247" s="128"/>
      <c r="D1247" s="128"/>
      <c r="E1247" s="128"/>
      <c r="F1247" s="69"/>
      <c r="G1247" s="70"/>
      <c r="H1247" s="71"/>
      <c r="I1247" s="70"/>
    </row>
    <row r="1248" spans="2:9" s="130" customFormat="1" ht="11.65" x14ac:dyDescent="0.35">
      <c r="B1248" s="128"/>
      <c r="C1248" s="128"/>
      <c r="D1248" s="128"/>
      <c r="E1248" s="128"/>
      <c r="F1248" s="69"/>
      <c r="G1248" s="70"/>
      <c r="H1248" s="71"/>
      <c r="I1248" s="70"/>
    </row>
    <row r="1249" spans="2:9" s="130" customFormat="1" ht="11.65" x14ac:dyDescent="0.35">
      <c r="B1249" s="128"/>
      <c r="C1249" s="128"/>
      <c r="D1249" s="128"/>
      <c r="E1249" s="128"/>
      <c r="F1249" s="69"/>
      <c r="G1249" s="70"/>
      <c r="H1249" s="71"/>
      <c r="I1249" s="70"/>
    </row>
    <row r="1250" spans="2:9" s="130" customFormat="1" ht="11.65" x14ac:dyDescent="0.35">
      <c r="B1250" s="128"/>
      <c r="C1250" s="128"/>
      <c r="D1250" s="128"/>
      <c r="E1250" s="128"/>
      <c r="F1250" s="69"/>
      <c r="G1250" s="70"/>
      <c r="H1250" s="71"/>
      <c r="I1250" s="70"/>
    </row>
    <row r="1251" spans="2:9" s="130" customFormat="1" ht="11.65" x14ac:dyDescent="0.35">
      <c r="B1251" s="128"/>
      <c r="C1251" s="128"/>
      <c r="D1251" s="128"/>
      <c r="E1251" s="128"/>
      <c r="F1251" s="69"/>
      <c r="G1251" s="70"/>
      <c r="H1251" s="71"/>
      <c r="I1251" s="70"/>
    </row>
    <row r="1252" spans="2:9" s="130" customFormat="1" ht="11.65" x14ac:dyDescent="0.35">
      <c r="B1252" s="128"/>
      <c r="C1252" s="128"/>
      <c r="D1252" s="128"/>
      <c r="E1252" s="128"/>
      <c r="F1252" s="69"/>
      <c r="G1252" s="70"/>
      <c r="H1252" s="71"/>
      <c r="I1252" s="70"/>
    </row>
    <row r="1253" spans="2:9" s="130" customFormat="1" ht="11.65" x14ac:dyDescent="0.35">
      <c r="B1253" s="128"/>
      <c r="C1253" s="128"/>
      <c r="D1253" s="128"/>
      <c r="E1253" s="128"/>
      <c r="F1253" s="69"/>
      <c r="G1253" s="70"/>
      <c r="H1253" s="71"/>
      <c r="I1253" s="70"/>
    </row>
    <row r="1254" spans="2:9" s="130" customFormat="1" ht="11.65" x14ac:dyDescent="0.35">
      <c r="B1254" s="128"/>
      <c r="C1254" s="128"/>
      <c r="D1254" s="128"/>
      <c r="E1254" s="128"/>
      <c r="F1254" s="69"/>
      <c r="G1254" s="70"/>
      <c r="H1254" s="71"/>
      <c r="I1254" s="70"/>
    </row>
    <row r="1255" spans="2:9" s="130" customFormat="1" ht="11.65" x14ac:dyDescent="0.35">
      <c r="B1255" s="128"/>
      <c r="C1255" s="128"/>
      <c r="D1255" s="128"/>
      <c r="E1255" s="128"/>
      <c r="F1255" s="69"/>
      <c r="G1255" s="70"/>
      <c r="H1255" s="71"/>
      <c r="I1255" s="70"/>
    </row>
    <row r="1256" spans="2:9" s="130" customFormat="1" ht="11.65" x14ac:dyDescent="0.35">
      <c r="B1256" s="128"/>
      <c r="C1256" s="128"/>
      <c r="D1256" s="128"/>
      <c r="E1256" s="128"/>
      <c r="F1256" s="69"/>
      <c r="G1256" s="70"/>
      <c r="H1256" s="71"/>
      <c r="I1256" s="70"/>
    </row>
    <row r="1257" spans="2:9" s="130" customFormat="1" ht="11.65" x14ac:dyDescent="0.35">
      <c r="B1257" s="128"/>
      <c r="C1257" s="128"/>
      <c r="D1257" s="128"/>
      <c r="E1257" s="128"/>
      <c r="F1257" s="69"/>
      <c r="G1257" s="70"/>
      <c r="H1257" s="71"/>
      <c r="I1257" s="70"/>
    </row>
    <row r="1258" spans="2:9" s="130" customFormat="1" ht="11.65" x14ac:dyDescent="0.35">
      <c r="B1258" s="128"/>
      <c r="C1258" s="128"/>
      <c r="D1258" s="128"/>
      <c r="E1258" s="128"/>
      <c r="F1258" s="69"/>
      <c r="G1258" s="70"/>
      <c r="H1258" s="71"/>
      <c r="I1258" s="70"/>
    </row>
    <row r="1259" spans="2:9" s="130" customFormat="1" ht="11.65" x14ac:dyDescent="0.35">
      <c r="B1259" s="128"/>
      <c r="C1259" s="128"/>
      <c r="D1259" s="128"/>
      <c r="E1259" s="128"/>
      <c r="F1259" s="69"/>
      <c r="G1259" s="70"/>
      <c r="H1259" s="71"/>
      <c r="I1259" s="70"/>
    </row>
    <row r="1260" spans="2:9" s="130" customFormat="1" ht="11.65" x14ac:dyDescent="0.35">
      <c r="B1260" s="128"/>
      <c r="C1260" s="128"/>
      <c r="D1260" s="128"/>
      <c r="E1260" s="128"/>
      <c r="F1260" s="69"/>
      <c r="G1260" s="70"/>
      <c r="H1260" s="71"/>
      <c r="I1260" s="70"/>
    </row>
    <row r="1261" spans="2:9" s="130" customFormat="1" ht="11.65" x14ac:dyDescent="0.35">
      <c r="B1261" s="128"/>
      <c r="C1261" s="128"/>
      <c r="D1261" s="128"/>
      <c r="E1261" s="128"/>
      <c r="F1261" s="69"/>
      <c r="G1261" s="70"/>
      <c r="H1261" s="71"/>
      <c r="I1261" s="70"/>
    </row>
    <row r="1262" spans="2:9" s="130" customFormat="1" ht="11.65" x14ac:dyDescent="0.35">
      <c r="B1262" s="128"/>
      <c r="C1262" s="128"/>
      <c r="D1262" s="128"/>
      <c r="E1262" s="128"/>
      <c r="F1262" s="69"/>
      <c r="G1262" s="70"/>
      <c r="H1262" s="71"/>
      <c r="I1262" s="70"/>
    </row>
    <row r="1263" spans="2:9" s="130" customFormat="1" ht="11.65" x14ac:dyDescent="0.35">
      <c r="B1263" s="128"/>
      <c r="C1263" s="128"/>
      <c r="D1263" s="128"/>
      <c r="E1263" s="128"/>
      <c r="F1263" s="69"/>
      <c r="G1263" s="70"/>
      <c r="H1263" s="71"/>
      <c r="I1263" s="70"/>
    </row>
    <row r="1264" spans="2:9" s="130" customFormat="1" ht="11.65" x14ac:dyDescent="0.35">
      <c r="B1264" s="128"/>
      <c r="C1264" s="128"/>
      <c r="D1264" s="128"/>
      <c r="E1264" s="128"/>
      <c r="F1264" s="69"/>
      <c r="G1264" s="70"/>
      <c r="H1264" s="71"/>
      <c r="I1264" s="70"/>
    </row>
    <row r="1265" spans="2:9" s="130" customFormat="1" ht="11.65" x14ac:dyDescent="0.35">
      <c r="B1265" s="128"/>
      <c r="C1265" s="128"/>
      <c r="D1265" s="128"/>
      <c r="E1265" s="128"/>
      <c r="F1265" s="69"/>
      <c r="G1265" s="70"/>
      <c r="H1265" s="71"/>
      <c r="I1265" s="70"/>
    </row>
    <row r="1266" spans="2:9" s="130" customFormat="1" ht="11.65" x14ac:dyDescent="0.35">
      <c r="B1266" s="128"/>
      <c r="C1266" s="128"/>
      <c r="D1266" s="128"/>
      <c r="E1266" s="128"/>
      <c r="F1266" s="69"/>
      <c r="G1266" s="70"/>
      <c r="H1266" s="71"/>
      <c r="I1266" s="70"/>
    </row>
    <row r="1267" spans="2:9" s="130" customFormat="1" ht="11.65" x14ac:dyDescent="0.35">
      <c r="B1267" s="128"/>
      <c r="C1267" s="128"/>
      <c r="D1267" s="128"/>
      <c r="E1267" s="128"/>
      <c r="F1267" s="69"/>
      <c r="G1267" s="70"/>
      <c r="H1267" s="71"/>
      <c r="I1267" s="70"/>
    </row>
    <row r="1268" spans="2:9" s="130" customFormat="1" ht="11.65" x14ac:dyDescent="0.35">
      <c r="B1268" s="128"/>
      <c r="C1268" s="128"/>
      <c r="D1268" s="128"/>
      <c r="E1268" s="128"/>
      <c r="F1268" s="69"/>
      <c r="G1268" s="70"/>
      <c r="H1268" s="71"/>
      <c r="I1268" s="70"/>
    </row>
    <row r="1269" spans="2:9" s="130" customFormat="1" ht="11.65" x14ac:dyDescent="0.35">
      <c r="B1269" s="128"/>
      <c r="C1269" s="128"/>
      <c r="D1269" s="128"/>
      <c r="E1269" s="128"/>
      <c r="F1269" s="69"/>
      <c r="G1269" s="70"/>
      <c r="H1269" s="71"/>
      <c r="I1269" s="70"/>
    </row>
    <row r="1270" spans="2:9" s="130" customFormat="1" ht="11.65" x14ac:dyDescent="0.35">
      <c r="B1270" s="128"/>
      <c r="C1270" s="128"/>
      <c r="D1270" s="128"/>
      <c r="E1270" s="128"/>
      <c r="F1270" s="69"/>
      <c r="G1270" s="70"/>
      <c r="H1270" s="71"/>
      <c r="I1270" s="70"/>
    </row>
    <row r="1271" spans="2:9" s="130" customFormat="1" ht="11.65" x14ac:dyDescent="0.35">
      <c r="B1271" s="128"/>
      <c r="C1271" s="128"/>
      <c r="D1271" s="128"/>
      <c r="E1271" s="128"/>
      <c r="F1271" s="69"/>
      <c r="G1271" s="70"/>
      <c r="H1271" s="71"/>
      <c r="I1271" s="70"/>
    </row>
    <row r="1272" spans="2:9" s="130" customFormat="1" ht="11.65" x14ac:dyDescent="0.35">
      <c r="B1272" s="128"/>
      <c r="C1272" s="128"/>
      <c r="D1272" s="128"/>
      <c r="E1272" s="128"/>
      <c r="F1272" s="69"/>
      <c r="G1272" s="70"/>
      <c r="H1272" s="71"/>
      <c r="I1272" s="70"/>
    </row>
    <row r="1273" spans="2:9" s="130" customFormat="1" ht="11.65" x14ac:dyDescent="0.35">
      <c r="B1273" s="128"/>
      <c r="C1273" s="128"/>
      <c r="D1273" s="128"/>
      <c r="E1273" s="128"/>
      <c r="F1273" s="69"/>
      <c r="G1273" s="70"/>
      <c r="H1273" s="71"/>
      <c r="I1273" s="70"/>
    </row>
    <row r="1274" spans="2:9" s="130" customFormat="1" ht="11.65" x14ac:dyDescent="0.35">
      <c r="B1274" s="128"/>
      <c r="C1274" s="128"/>
      <c r="D1274" s="128"/>
      <c r="E1274" s="128"/>
      <c r="F1274" s="69"/>
      <c r="G1274" s="70"/>
      <c r="H1274" s="71"/>
      <c r="I1274" s="70"/>
    </row>
    <row r="1275" spans="2:9" s="130" customFormat="1" ht="11.65" x14ac:dyDescent="0.35">
      <c r="B1275" s="128"/>
      <c r="C1275" s="128"/>
      <c r="D1275" s="128"/>
      <c r="E1275" s="128"/>
      <c r="F1275" s="69"/>
      <c r="G1275" s="70"/>
      <c r="H1275" s="71"/>
      <c r="I1275" s="70"/>
    </row>
    <row r="1276" spans="2:9" s="130" customFormat="1" ht="11.65" x14ac:dyDescent="0.35">
      <c r="B1276" s="128"/>
      <c r="C1276" s="128"/>
      <c r="D1276" s="128"/>
      <c r="E1276" s="128"/>
      <c r="F1276" s="69"/>
      <c r="G1276" s="70"/>
      <c r="H1276" s="71"/>
      <c r="I1276" s="70"/>
    </row>
    <row r="1277" spans="2:9" s="130" customFormat="1" ht="11.65" x14ac:dyDescent="0.35">
      <c r="B1277" s="128"/>
      <c r="C1277" s="128"/>
      <c r="D1277" s="128"/>
      <c r="E1277" s="128"/>
      <c r="F1277" s="69"/>
      <c r="G1277" s="70"/>
      <c r="H1277" s="71"/>
      <c r="I1277" s="70"/>
    </row>
    <row r="1278" spans="2:9" s="130" customFormat="1" ht="11.65" x14ac:dyDescent="0.35">
      <c r="B1278" s="128"/>
      <c r="C1278" s="128"/>
      <c r="D1278" s="128"/>
      <c r="E1278" s="128"/>
      <c r="F1278" s="69"/>
      <c r="G1278" s="70"/>
      <c r="H1278" s="71"/>
      <c r="I1278" s="70"/>
    </row>
    <row r="1279" spans="2:9" s="130" customFormat="1" ht="11.65" x14ac:dyDescent="0.35">
      <c r="B1279" s="128"/>
      <c r="C1279" s="128"/>
      <c r="D1279" s="128"/>
      <c r="E1279" s="128"/>
      <c r="F1279" s="69"/>
      <c r="G1279" s="70"/>
      <c r="H1279" s="71"/>
      <c r="I1279" s="70"/>
    </row>
    <row r="1280" spans="2:9" s="130" customFormat="1" ht="11.65" x14ac:dyDescent="0.35">
      <c r="B1280" s="128"/>
      <c r="C1280" s="128"/>
      <c r="D1280" s="128"/>
      <c r="E1280" s="128"/>
      <c r="F1280" s="69"/>
      <c r="G1280" s="70"/>
      <c r="H1280" s="71"/>
      <c r="I1280" s="70"/>
    </row>
    <row r="1281" spans="2:9" s="130" customFormat="1" ht="11.65" x14ac:dyDescent="0.35">
      <c r="B1281" s="128"/>
      <c r="C1281" s="128"/>
      <c r="D1281" s="128"/>
      <c r="E1281" s="128"/>
      <c r="F1281" s="69"/>
      <c r="G1281" s="70"/>
      <c r="H1281" s="71"/>
      <c r="I1281" s="70"/>
    </row>
    <row r="1282" spans="2:9" s="130" customFormat="1" ht="11.65" x14ac:dyDescent="0.35">
      <c r="B1282" s="128"/>
      <c r="C1282" s="128"/>
      <c r="D1282" s="128"/>
      <c r="E1282" s="128"/>
      <c r="F1282" s="69"/>
      <c r="G1282" s="70"/>
      <c r="H1282" s="71"/>
      <c r="I1282" s="70"/>
    </row>
    <row r="1283" spans="2:9" s="130" customFormat="1" ht="11.65" x14ac:dyDescent="0.35">
      <c r="B1283" s="128"/>
      <c r="C1283" s="128"/>
      <c r="D1283" s="128"/>
      <c r="E1283" s="128"/>
      <c r="F1283" s="69"/>
      <c r="G1283" s="70"/>
      <c r="H1283" s="71"/>
      <c r="I1283" s="70"/>
    </row>
    <row r="1284" spans="2:9" s="130" customFormat="1" ht="11.65" x14ac:dyDescent="0.35">
      <c r="B1284" s="128"/>
      <c r="C1284" s="128"/>
      <c r="D1284" s="128"/>
      <c r="E1284" s="128"/>
      <c r="F1284" s="69"/>
      <c r="G1284" s="70"/>
      <c r="H1284" s="71"/>
      <c r="I1284" s="70"/>
    </row>
    <row r="1285" spans="2:9" s="130" customFormat="1" ht="11.65" x14ac:dyDescent="0.35">
      <c r="B1285" s="128"/>
      <c r="C1285" s="128"/>
      <c r="D1285" s="128"/>
      <c r="E1285" s="128"/>
      <c r="F1285" s="69"/>
      <c r="G1285" s="70"/>
      <c r="H1285" s="71"/>
      <c r="I1285" s="70"/>
    </row>
    <row r="1286" spans="2:9" s="130" customFormat="1" ht="11.65" x14ac:dyDescent="0.35">
      <c r="B1286" s="128"/>
      <c r="C1286" s="128"/>
      <c r="D1286" s="128"/>
      <c r="E1286" s="128"/>
      <c r="F1286" s="69"/>
      <c r="G1286" s="70"/>
      <c r="H1286" s="71"/>
      <c r="I1286" s="70"/>
    </row>
    <row r="1287" spans="2:9" s="130" customFormat="1" ht="11.65" x14ac:dyDescent="0.35">
      <c r="B1287" s="128"/>
      <c r="C1287" s="128"/>
      <c r="D1287" s="128"/>
      <c r="E1287" s="128"/>
      <c r="F1287" s="69"/>
      <c r="G1287" s="70"/>
      <c r="H1287" s="71"/>
      <c r="I1287" s="70"/>
    </row>
    <row r="1288" spans="2:9" s="130" customFormat="1" ht="11.65" x14ac:dyDescent="0.35">
      <c r="B1288" s="128"/>
      <c r="C1288" s="128"/>
      <c r="D1288" s="128"/>
      <c r="E1288" s="128"/>
      <c r="F1288" s="69"/>
      <c r="G1288" s="70"/>
      <c r="H1288" s="71"/>
      <c r="I1288" s="70"/>
    </row>
    <row r="1289" spans="2:9" s="130" customFormat="1" ht="11.65" x14ac:dyDescent="0.35">
      <c r="B1289" s="128"/>
      <c r="C1289" s="128"/>
      <c r="D1289" s="128"/>
      <c r="E1289" s="128"/>
      <c r="F1289" s="69"/>
      <c r="G1289" s="70"/>
      <c r="H1289" s="71"/>
      <c r="I1289" s="70"/>
    </row>
    <row r="1290" spans="2:9" s="130" customFormat="1" ht="11.65" x14ac:dyDescent="0.35">
      <c r="B1290" s="128"/>
      <c r="C1290" s="128"/>
      <c r="D1290" s="128"/>
      <c r="E1290" s="128"/>
      <c r="F1290" s="69"/>
      <c r="G1290" s="70"/>
      <c r="H1290" s="71"/>
      <c r="I1290" s="70"/>
    </row>
    <row r="1291" spans="2:9" s="130" customFormat="1" ht="11.65" x14ac:dyDescent="0.35">
      <c r="B1291" s="128"/>
      <c r="C1291" s="128"/>
      <c r="D1291" s="128"/>
      <c r="E1291" s="128"/>
      <c r="F1291" s="69"/>
      <c r="G1291" s="70"/>
      <c r="H1291" s="71"/>
      <c r="I1291" s="70"/>
    </row>
    <row r="1292" spans="2:9" s="130" customFormat="1" ht="11.65" x14ac:dyDescent="0.35">
      <c r="B1292" s="128"/>
      <c r="C1292" s="128"/>
      <c r="D1292" s="128"/>
      <c r="E1292" s="128"/>
      <c r="F1292" s="69"/>
      <c r="G1292" s="70"/>
      <c r="H1292" s="71"/>
      <c r="I1292" s="70"/>
    </row>
    <row r="1293" spans="2:9" s="130" customFormat="1" ht="11.65" x14ac:dyDescent="0.35">
      <c r="B1293" s="128"/>
      <c r="C1293" s="128"/>
      <c r="D1293" s="128"/>
      <c r="E1293" s="128"/>
      <c r="F1293" s="69"/>
      <c r="G1293" s="70"/>
      <c r="H1293" s="71"/>
      <c r="I1293" s="70"/>
    </row>
    <row r="1294" spans="2:9" s="130" customFormat="1" ht="11.65" x14ac:dyDescent="0.35">
      <c r="B1294" s="128"/>
      <c r="C1294" s="128"/>
      <c r="D1294" s="128"/>
      <c r="E1294" s="128"/>
      <c r="F1294" s="69"/>
      <c r="G1294" s="70"/>
      <c r="H1294" s="71"/>
      <c r="I1294" s="70"/>
    </row>
    <row r="1295" spans="2:9" s="130" customFormat="1" ht="11.65" x14ac:dyDescent="0.35">
      <c r="B1295" s="128"/>
      <c r="C1295" s="128"/>
      <c r="D1295" s="128"/>
      <c r="E1295" s="128"/>
      <c r="F1295" s="69"/>
      <c r="G1295" s="70"/>
      <c r="H1295" s="71"/>
      <c r="I1295" s="70"/>
    </row>
    <row r="1296" spans="2:9" s="130" customFormat="1" ht="11.65" x14ac:dyDescent="0.35">
      <c r="B1296" s="128"/>
      <c r="C1296" s="128"/>
      <c r="D1296" s="128"/>
      <c r="E1296" s="128"/>
      <c r="F1296" s="69"/>
      <c r="G1296" s="70"/>
      <c r="H1296" s="71"/>
      <c r="I1296" s="70"/>
    </row>
    <row r="1297" spans="2:9" s="130" customFormat="1" ht="11.65" x14ac:dyDescent="0.35">
      <c r="B1297" s="128"/>
      <c r="C1297" s="128"/>
      <c r="D1297" s="128"/>
      <c r="E1297" s="128"/>
      <c r="F1297" s="69"/>
      <c r="G1297" s="70"/>
      <c r="H1297" s="71"/>
      <c r="I1297" s="70"/>
    </row>
    <row r="1298" spans="2:9" s="130" customFormat="1" ht="11.65" x14ac:dyDescent="0.35">
      <c r="B1298" s="128"/>
      <c r="C1298" s="128"/>
      <c r="D1298" s="128"/>
      <c r="E1298" s="128"/>
      <c r="F1298" s="69"/>
      <c r="G1298" s="70"/>
      <c r="H1298" s="71"/>
      <c r="I1298" s="70"/>
    </row>
    <row r="1299" spans="2:9" s="130" customFormat="1" ht="11.65" x14ac:dyDescent="0.35">
      <c r="B1299" s="128"/>
      <c r="C1299" s="128"/>
      <c r="D1299" s="128"/>
      <c r="E1299" s="128"/>
      <c r="F1299" s="69"/>
      <c r="G1299" s="70"/>
      <c r="H1299" s="71"/>
      <c r="I1299" s="70"/>
    </row>
    <row r="1300" spans="2:9" s="130" customFormat="1" ht="11.65" x14ac:dyDescent="0.35">
      <c r="B1300" s="128"/>
      <c r="C1300" s="128"/>
      <c r="D1300" s="128"/>
      <c r="E1300" s="128"/>
      <c r="F1300" s="69"/>
      <c r="G1300" s="70"/>
      <c r="H1300" s="71"/>
      <c r="I1300" s="70"/>
    </row>
    <row r="1301" spans="2:9" s="130" customFormat="1" ht="11.65" x14ac:dyDescent="0.35">
      <c r="B1301" s="128"/>
      <c r="C1301" s="128"/>
      <c r="D1301" s="128"/>
      <c r="E1301" s="128"/>
      <c r="F1301" s="69"/>
      <c r="G1301" s="70"/>
      <c r="H1301" s="71"/>
      <c r="I1301" s="70"/>
    </row>
    <row r="1302" spans="2:9" s="130" customFormat="1" ht="11.65" x14ac:dyDescent="0.35">
      <c r="B1302" s="128"/>
      <c r="C1302" s="128"/>
      <c r="D1302" s="128"/>
      <c r="E1302" s="128"/>
      <c r="F1302" s="69"/>
      <c r="G1302" s="70"/>
      <c r="H1302" s="71"/>
      <c r="I1302" s="70"/>
    </row>
    <row r="1303" spans="2:9" s="130" customFormat="1" ht="11.65" x14ac:dyDescent="0.35">
      <c r="B1303" s="128"/>
      <c r="C1303" s="128"/>
      <c r="D1303" s="128"/>
      <c r="E1303" s="128"/>
      <c r="F1303" s="69"/>
      <c r="G1303" s="70"/>
      <c r="H1303" s="71"/>
      <c r="I1303" s="70"/>
    </row>
    <row r="1304" spans="2:9" s="130" customFormat="1" ht="11.65" x14ac:dyDescent="0.35">
      <c r="B1304" s="128"/>
      <c r="C1304" s="128"/>
      <c r="D1304" s="128"/>
      <c r="E1304" s="128"/>
      <c r="F1304" s="69"/>
      <c r="G1304" s="70"/>
      <c r="H1304" s="71"/>
      <c r="I1304" s="70"/>
    </row>
    <row r="1305" spans="2:9" s="130" customFormat="1" ht="11.65" x14ac:dyDescent="0.35">
      <c r="B1305" s="128"/>
      <c r="C1305" s="128"/>
      <c r="D1305" s="128"/>
      <c r="E1305" s="128"/>
      <c r="F1305" s="69"/>
      <c r="G1305" s="70"/>
      <c r="H1305" s="71"/>
      <c r="I1305" s="70"/>
    </row>
    <row r="1306" spans="2:9" s="130" customFormat="1" ht="11.65" x14ac:dyDescent="0.35">
      <c r="B1306" s="128"/>
      <c r="C1306" s="128"/>
      <c r="D1306" s="128"/>
      <c r="E1306" s="128"/>
      <c r="F1306" s="69"/>
      <c r="G1306" s="70"/>
      <c r="H1306" s="71"/>
      <c r="I1306" s="70"/>
    </row>
    <row r="1307" spans="2:9" s="130" customFormat="1" ht="11.65" x14ac:dyDescent="0.35">
      <c r="B1307" s="128"/>
      <c r="C1307" s="128"/>
      <c r="D1307" s="128"/>
      <c r="E1307" s="128"/>
      <c r="F1307" s="69"/>
      <c r="G1307" s="70"/>
      <c r="H1307" s="71"/>
      <c r="I1307" s="70"/>
    </row>
    <row r="1308" spans="2:9" s="130" customFormat="1" ht="11.65" x14ac:dyDescent="0.35">
      <c r="B1308" s="128"/>
      <c r="C1308" s="128"/>
      <c r="D1308" s="128"/>
      <c r="E1308" s="128"/>
      <c r="F1308" s="69"/>
      <c r="G1308" s="70"/>
      <c r="H1308" s="71"/>
      <c r="I1308" s="70"/>
    </row>
    <row r="1309" spans="2:9" s="130" customFormat="1" ht="11.65" x14ac:dyDescent="0.35">
      <c r="B1309" s="128"/>
      <c r="C1309" s="128"/>
      <c r="D1309" s="128"/>
      <c r="E1309" s="128"/>
      <c r="F1309" s="69"/>
      <c r="G1309" s="70"/>
      <c r="H1309" s="71"/>
      <c r="I1309" s="70"/>
    </row>
    <row r="1310" spans="2:9" s="130" customFormat="1" ht="11.65" x14ac:dyDescent="0.35">
      <c r="B1310" s="128"/>
      <c r="C1310" s="128"/>
      <c r="D1310" s="128"/>
      <c r="E1310" s="128"/>
      <c r="F1310" s="69"/>
      <c r="G1310" s="70"/>
      <c r="H1310" s="71"/>
      <c r="I1310" s="70"/>
    </row>
    <row r="1311" spans="2:9" s="130" customFormat="1" ht="11.65" x14ac:dyDescent="0.35">
      <c r="B1311" s="128"/>
      <c r="C1311" s="128"/>
      <c r="D1311" s="128"/>
      <c r="E1311" s="128"/>
      <c r="F1311" s="69"/>
      <c r="G1311" s="70"/>
      <c r="H1311" s="71"/>
      <c r="I1311" s="70"/>
    </row>
    <row r="1312" spans="2:9" s="130" customFormat="1" ht="11.65" x14ac:dyDescent="0.35">
      <c r="B1312" s="128"/>
      <c r="C1312" s="128"/>
      <c r="D1312" s="128"/>
      <c r="E1312" s="128"/>
      <c r="F1312" s="69"/>
      <c r="G1312" s="70"/>
      <c r="H1312" s="71"/>
      <c r="I1312" s="70"/>
    </row>
    <row r="1313" spans="2:9" s="130" customFormat="1" ht="11.65" x14ac:dyDescent="0.35">
      <c r="B1313" s="128"/>
      <c r="C1313" s="128"/>
      <c r="D1313" s="128"/>
      <c r="E1313" s="128"/>
      <c r="F1313" s="69"/>
      <c r="G1313" s="70"/>
      <c r="H1313" s="71"/>
      <c r="I1313" s="70"/>
    </row>
    <row r="1314" spans="2:9" s="130" customFormat="1" ht="11.65" x14ac:dyDescent="0.35">
      <c r="B1314" s="128"/>
      <c r="C1314" s="128"/>
      <c r="D1314" s="128"/>
      <c r="E1314" s="128"/>
      <c r="F1314" s="69"/>
      <c r="G1314" s="70"/>
      <c r="H1314" s="71"/>
      <c r="I1314" s="70"/>
    </row>
    <row r="1315" spans="2:9" s="130" customFormat="1" ht="11.65" x14ac:dyDescent="0.35">
      <c r="B1315" s="128"/>
      <c r="C1315" s="128"/>
      <c r="D1315" s="128"/>
      <c r="E1315" s="128"/>
      <c r="F1315" s="69"/>
      <c r="G1315" s="70"/>
      <c r="H1315" s="71"/>
      <c r="I1315" s="70"/>
    </row>
    <row r="1316" spans="2:9" s="130" customFormat="1" ht="11.65" x14ac:dyDescent="0.35">
      <c r="B1316" s="128"/>
      <c r="C1316" s="128"/>
      <c r="D1316" s="128"/>
      <c r="E1316" s="128"/>
      <c r="F1316" s="69"/>
      <c r="G1316" s="70"/>
      <c r="H1316" s="71"/>
      <c r="I1316" s="70"/>
    </row>
    <row r="1317" spans="2:9" s="130" customFormat="1" ht="11.65" x14ac:dyDescent="0.35">
      <c r="B1317" s="128"/>
      <c r="C1317" s="128"/>
      <c r="D1317" s="128"/>
      <c r="E1317" s="128"/>
      <c r="F1317" s="69"/>
      <c r="G1317" s="70"/>
      <c r="H1317" s="71"/>
      <c r="I1317" s="70"/>
    </row>
    <row r="1318" spans="2:9" s="130" customFormat="1" ht="11.65" x14ac:dyDescent="0.35">
      <c r="B1318" s="128"/>
      <c r="C1318" s="128"/>
      <c r="D1318" s="128"/>
      <c r="E1318" s="128"/>
      <c r="F1318" s="69"/>
      <c r="G1318" s="70"/>
      <c r="H1318" s="71"/>
      <c r="I1318" s="70"/>
    </row>
    <row r="1319" spans="2:9" s="130" customFormat="1" ht="11.65" x14ac:dyDescent="0.35">
      <c r="B1319" s="128"/>
      <c r="C1319" s="128"/>
      <c r="D1319" s="128"/>
      <c r="E1319" s="128"/>
      <c r="F1319" s="69"/>
      <c r="G1319" s="70"/>
      <c r="H1319" s="71"/>
      <c r="I1319" s="70"/>
    </row>
    <row r="1320" spans="2:9" s="130" customFormat="1" ht="11.65" x14ac:dyDescent="0.35">
      <c r="B1320" s="128"/>
      <c r="C1320" s="128"/>
      <c r="D1320" s="128"/>
      <c r="E1320" s="128"/>
      <c r="F1320" s="69"/>
      <c r="G1320" s="70"/>
      <c r="H1320" s="71"/>
      <c r="I1320" s="70"/>
    </row>
    <row r="1321" spans="2:9" s="130" customFormat="1" ht="11.65" x14ac:dyDescent="0.35">
      <c r="B1321" s="128"/>
      <c r="C1321" s="128"/>
      <c r="D1321" s="128"/>
      <c r="E1321" s="128"/>
      <c r="F1321" s="69"/>
      <c r="G1321" s="70"/>
      <c r="H1321" s="71"/>
      <c r="I1321" s="70"/>
    </row>
    <row r="1322" spans="2:9" s="130" customFormat="1" ht="11.65" x14ac:dyDescent="0.35">
      <c r="B1322" s="128"/>
      <c r="C1322" s="128"/>
      <c r="D1322" s="128"/>
      <c r="E1322" s="128"/>
      <c r="F1322" s="69"/>
      <c r="G1322" s="70"/>
      <c r="H1322" s="71"/>
      <c r="I1322" s="70"/>
    </row>
    <row r="1323" spans="2:9" s="130" customFormat="1" ht="11.65" x14ac:dyDescent="0.35">
      <c r="B1323" s="128"/>
      <c r="C1323" s="128"/>
      <c r="D1323" s="128"/>
      <c r="E1323" s="128"/>
      <c r="F1323" s="69"/>
      <c r="G1323" s="70"/>
      <c r="H1323" s="71"/>
      <c r="I1323" s="70"/>
    </row>
    <row r="1324" spans="2:9" s="130" customFormat="1" ht="11.65" x14ac:dyDescent="0.35">
      <c r="B1324" s="128"/>
      <c r="C1324" s="128"/>
      <c r="D1324" s="128"/>
      <c r="E1324" s="128"/>
      <c r="F1324" s="69"/>
      <c r="G1324" s="70"/>
      <c r="H1324" s="71"/>
      <c r="I1324" s="70"/>
    </row>
    <row r="1325" spans="2:9" s="130" customFormat="1" ht="11.65" x14ac:dyDescent="0.35">
      <c r="B1325" s="128"/>
      <c r="C1325" s="128"/>
      <c r="D1325" s="128"/>
      <c r="E1325" s="128"/>
      <c r="F1325" s="69"/>
      <c r="G1325" s="70"/>
      <c r="H1325" s="71"/>
      <c r="I1325" s="70"/>
    </row>
    <row r="1326" spans="2:9" s="130" customFormat="1" ht="11.65" x14ac:dyDescent="0.35">
      <c r="B1326" s="128"/>
      <c r="C1326" s="128"/>
      <c r="D1326" s="128"/>
      <c r="E1326" s="128"/>
      <c r="F1326" s="69"/>
      <c r="G1326" s="70"/>
      <c r="H1326" s="71"/>
      <c r="I1326" s="70"/>
    </row>
    <row r="1327" spans="2:9" s="130" customFormat="1" ht="11.65" x14ac:dyDescent="0.35">
      <c r="B1327" s="128"/>
      <c r="C1327" s="128"/>
      <c r="D1327" s="128"/>
      <c r="E1327" s="128"/>
      <c r="F1327" s="69"/>
      <c r="G1327" s="70"/>
      <c r="H1327" s="71"/>
      <c r="I1327" s="70"/>
    </row>
    <row r="1328" spans="2:9" s="130" customFormat="1" ht="11.65" x14ac:dyDescent="0.35">
      <c r="B1328" s="128"/>
      <c r="C1328" s="128"/>
      <c r="D1328" s="128"/>
      <c r="E1328" s="128"/>
      <c r="F1328" s="69"/>
      <c r="G1328" s="70"/>
      <c r="H1328" s="71"/>
      <c r="I1328" s="70"/>
    </row>
    <row r="1329" spans="2:9" s="130" customFormat="1" ht="11.65" x14ac:dyDescent="0.35">
      <c r="B1329" s="128"/>
      <c r="C1329" s="128"/>
      <c r="D1329" s="128"/>
      <c r="E1329" s="128"/>
      <c r="F1329" s="69"/>
      <c r="G1329" s="70"/>
      <c r="H1329" s="71"/>
      <c r="I1329" s="70"/>
    </row>
    <row r="1330" spans="2:9" s="130" customFormat="1" ht="11.65" x14ac:dyDescent="0.35">
      <c r="B1330" s="128"/>
      <c r="C1330" s="128"/>
      <c r="D1330" s="128"/>
      <c r="E1330" s="128"/>
      <c r="F1330" s="69"/>
      <c r="G1330" s="70"/>
      <c r="H1330" s="71"/>
      <c r="I1330" s="70"/>
    </row>
    <row r="1331" spans="2:9" s="130" customFormat="1" ht="11.65" x14ac:dyDescent="0.35">
      <c r="B1331" s="128"/>
      <c r="C1331" s="128"/>
      <c r="D1331" s="128"/>
      <c r="E1331" s="128"/>
      <c r="F1331" s="69"/>
      <c r="G1331" s="70"/>
      <c r="H1331" s="71"/>
      <c r="I1331" s="70"/>
    </row>
    <row r="1332" spans="2:9" s="130" customFormat="1" ht="11.65" x14ac:dyDescent="0.35">
      <c r="B1332" s="128"/>
      <c r="C1332" s="128"/>
      <c r="D1332" s="128"/>
      <c r="E1332" s="128"/>
      <c r="F1332" s="69"/>
      <c r="G1332" s="70"/>
      <c r="H1332" s="71"/>
      <c r="I1332" s="70"/>
    </row>
    <row r="1333" spans="2:9" s="130" customFormat="1" ht="11.65" x14ac:dyDescent="0.35">
      <c r="B1333" s="128"/>
      <c r="C1333" s="128"/>
      <c r="D1333" s="128"/>
      <c r="E1333" s="128"/>
      <c r="F1333" s="69"/>
      <c r="G1333" s="70"/>
      <c r="H1333" s="71"/>
      <c r="I1333" s="70"/>
    </row>
    <row r="1334" spans="2:9" s="130" customFormat="1" ht="11.65" x14ac:dyDescent="0.35">
      <c r="B1334" s="128"/>
      <c r="C1334" s="128"/>
      <c r="D1334" s="128"/>
      <c r="E1334" s="128"/>
      <c r="F1334" s="69"/>
      <c r="G1334" s="70"/>
      <c r="H1334" s="71"/>
      <c r="I1334" s="70"/>
    </row>
    <row r="1335" spans="2:9" s="130" customFormat="1" ht="11.65" x14ac:dyDescent="0.35">
      <c r="B1335" s="128"/>
      <c r="C1335" s="128"/>
      <c r="D1335" s="128"/>
      <c r="E1335" s="128"/>
      <c r="F1335" s="69"/>
      <c r="G1335" s="70"/>
      <c r="H1335" s="71"/>
      <c r="I1335" s="70"/>
    </row>
    <row r="1336" spans="2:9" s="130" customFormat="1" ht="11.65" x14ac:dyDescent="0.35">
      <c r="B1336" s="128"/>
      <c r="C1336" s="128"/>
      <c r="D1336" s="128"/>
      <c r="E1336" s="128"/>
      <c r="F1336" s="69"/>
      <c r="G1336" s="70"/>
      <c r="H1336" s="71"/>
      <c r="I1336" s="70"/>
    </row>
    <row r="1337" spans="2:9" s="130" customFormat="1" ht="11.65" x14ac:dyDescent="0.35">
      <c r="B1337" s="128"/>
      <c r="C1337" s="128"/>
      <c r="D1337" s="128"/>
      <c r="E1337" s="128"/>
      <c r="F1337" s="69"/>
      <c r="G1337" s="70"/>
      <c r="H1337" s="71"/>
      <c r="I1337" s="70"/>
    </row>
    <row r="1338" spans="2:9" s="130" customFormat="1" ht="11.65" x14ac:dyDescent="0.35">
      <c r="B1338" s="128"/>
      <c r="C1338" s="128"/>
      <c r="D1338" s="128"/>
      <c r="E1338" s="128"/>
      <c r="F1338" s="69"/>
      <c r="G1338" s="70"/>
      <c r="H1338" s="71"/>
      <c r="I1338" s="70"/>
    </row>
    <row r="1339" spans="2:9" s="130" customFormat="1" ht="11.65" x14ac:dyDescent="0.35">
      <c r="B1339" s="128"/>
      <c r="C1339" s="128"/>
      <c r="D1339" s="128"/>
      <c r="E1339" s="128"/>
      <c r="F1339" s="69"/>
      <c r="G1339" s="70"/>
      <c r="H1339" s="71"/>
      <c r="I1339" s="70"/>
    </row>
    <row r="1340" spans="2:9" s="130" customFormat="1" ht="11.65" x14ac:dyDescent="0.35">
      <c r="B1340" s="128"/>
      <c r="C1340" s="128"/>
      <c r="D1340" s="128"/>
      <c r="E1340" s="128"/>
      <c r="F1340" s="69"/>
      <c r="G1340" s="70"/>
      <c r="H1340" s="71"/>
      <c r="I1340" s="70"/>
    </row>
    <row r="1341" spans="2:9" s="130" customFormat="1" ht="11.65" x14ac:dyDescent="0.35">
      <c r="B1341" s="128"/>
      <c r="C1341" s="128"/>
      <c r="D1341" s="128"/>
      <c r="E1341" s="128"/>
      <c r="F1341" s="69"/>
      <c r="G1341" s="70"/>
      <c r="H1341" s="71"/>
      <c r="I1341" s="70"/>
    </row>
    <row r="1342" spans="2:9" s="130" customFormat="1" ht="11.65" x14ac:dyDescent="0.35">
      <c r="B1342" s="128"/>
      <c r="C1342" s="128"/>
      <c r="D1342" s="128"/>
      <c r="E1342" s="128"/>
      <c r="F1342" s="69"/>
      <c r="G1342" s="70"/>
      <c r="H1342" s="71"/>
      <c r="I1342" s="70"/>
    </row>
    <row r="1343" spans="2:9" s="130" customFormat="1" ht="11.65" x14ac:dyDescent="0.35">
      <c r="B1343" s="128"/>
      <c r="C1343" s="128"/>
      <c r="D1343" s="128"/>
      <c r="E1343" s="128"/>
      <c r="F1343" s="69"/>
      <c r="G1343" s="70"/>
      <c r="H1343" s="71"/>
      <c r="I1343" s="70"/>
    </row>
    <row r="1344" spans="2:9" s="130" customFormat="1" ht="11.65" x14ac:dyDescent="0.35">
      <c r="B1344" s="128"/>
      <c r="C1344" s="128"/>
      <c r="D1344" s="128"/>
      <c r="E1344" s="128"/>
      <c r="F1344" s="69"/>
      <c r="G1344" s="70"/>
      <c r="H1344" s="71"/>
      <c r="I1344" s="70"/>
    </row>
    <row r="1345" spans="2:9" s="130" customFormat="1" ht="11.65" x14ac:dyDescent="0.35">
      <c r="B1345" s="128"/>
      <c r="C1345" s="128"/>
      <c r="D1345" s="128"/>
      <c r="E1345" s="128"/>
      <c r="F1345" s="69"/>
      <c r="G1345" s="70"/>
      <c r="H1345" s="71"/>
      <c r="I1345" s="70"/>
    </row>
    <row r="1346" spans="2:9" s="130" customFormat="1" ht="11.65" x14ac:dyDescent="0.35">
      <c r="B1346" s="128"/>
      <c r="C1346" s="128"/>
      <c r="D1346" s="128"/>
      <c r="E1346" s="128"/>
      <c r="F1346" s="69"/>
      <c r="G1346" s="70"/>
      <c r="H1346" s="71"/>
      <c r="I1346" s="70"/>
    </row>
    <row r="1347" spans="2:9" s="130" customFormat="1" ht="11.65" x14ac:dyDescent="0.35">
      <c r="B1347" s="128"/>
      <c r="C1347" s="128"/>
      <c r="D1347" s="128"/>
      <c r="E1347" s="128"/>
      <c r="F1347" s="69"/>
      <c r="G1347" s="70"/>
      <c r="H1347" s="71"/>
      <c r="I1347" s="70"/>
    </row>
    <row r="1348" spans="2:9" s="130" customFormat="1" ht="11.65" x14ac:dyDescent="0.35">
      <c r="B1348" s="128"/>
      <c r="C1348" s="128"/>
      <c r="D1348" s="128"/>
      <c r="E1348" s="128"/>
      <c r="F1348" s="69"/>
      <c r="G1348" s="70"/>
      <c r="H1348" s="71"/>
      <c r="I1348" s="70"/>
    </row>
    <row r="1349" spans="2:9" s="130" customFormat="1" ht="11.65" x14ac:dyDescent="0.35">
      <c r="B1349" s="128"/>
      <c r="C1349" s="128"/>
      <c r="D1349" s="128"/>
      <c r="E1349" s="128"/>
      <c r="F1349" s="69"/>
      <c r="G1349" s="70"/>
      <c r="H1349" s="71"/>
      <c r="I1349" s="70"/>
    </row>
    <row r="1350" spans="2:9" s="130" customFormat="1" ht="11.65" x14ac:dyDescent="0.35">
      <c r="B1350" s="128"/>
      <c r="C1350" s="128"/>
      <c r="D1350" s="128"/>
      <c r="E1350" s="128"/>
      <c r="F1350" s="69"/>
      <c r="G1350" s="70"/>
      <c r="H1350" s="71"/>
      <c r="I1350" s="70"/>
    </row>
    <row r="1351" spans="2:9" s="130" customFormat="1" ht="11.65" x14ac:dyDescent="0.35">
      <c r="B1351" s="128"/>
      <c r="C1351" s="128"/>
      <c r="D1351" s="128"/>
      <c r="E1351" s="128"/>
      <c r="F1351" s="69"/>
      <c r="G1351" s="70"/>
      <c r="H1351" s="71"/>
      <c r="I1351" s="70"/>
    </row>
    <row r="1352" spans="2:9" s="130" customFormat="1" ht="11.65" x14ac:dyDescent="0.35">
      <c r="B1352" s="128"/>
      <c r="C1352" s="128"/>
      <c r="D1352" s="128"/>
      <c r="E1352" s="128"/>
      <c r="F1352" s="69"/>
      <c r="G1352" s="70"/>
      <c r="H1352" s="71"/>
      <c r="I1352" s="70"/>
    </row>
    <row r="1353" spans="2:9" s="130" customFormat="1" ht="11.65" x14ac:dyDescent="0.35">
      <c r="B1353" s="128"/>
      <c r="C1353" s="128"/>
      <c r="D1353" s="128"/>
      <c r="E1353" s="128"/>
      <c r="F1353" s="69"/>
      <c r="G1353" s="70"/>
      <c r="H1353" s="71"/>
      <c r="I1353" s="70"/>
    </row>
    <row r="1354" spans="2:9" s="130" customFormat="1" ht="11.65" x14ac:dyDescent="0.35">
      <c r="B1354" s="128"/>
      <c r="C1354" s="128"/>
      <c r="D1354" s="128"/>
      <c r="E1354" s="128"/>
      <c r="F1354" s="69"/>
      <c r="G1354" s="70"/>
      <c r="H1354" s="71"/>
      <c r="I1354" s="70"/>
    </row>
    <row r="1355" spans="2:9" s="130" customFormat="1" ht="11.65" x14ac:dyDescent="0.35">
      <c r="B1355" s="128"/>
      <c r="C1355" s="128"/>
      <c r="D1355" s="128"/>
      <c r="E1355" s="128"/>
      <c r="F1355" s="69"/>
      <c r="G1355" s="70"/>
      <c r="H1355" s="71"/>
      <c r="I1355" s="70"/>
    </row>
    <row r="1356" spans="2:9" s="130" customFormat="1" ht="11.65" x14ac:dyDescent="0.35">
      <c r="B1356" s="128"/>
      <c r="C1356" s="128"/>
      <c r="D1356" s="128"/>
      <c r="E1356" s="128"/>
      <c r="F1356" s="69"/>
      <c r="G1356" s="70"/>
      <c r="H1356" s="71"/>
      <c r="I1356" s="70"/>
    </row>
    <row r="1357" spans="2:9" s="130" customFormat="1" ht="11.65" x14ac:dyDescent="0.35">
      <c r="B1357" s="128"/>
      <c r="C1357" s="128"/>
      <c r="D1357" s="128"/>
      <c r="E1357" s="128"/>
      <c r="F1357" s="69"/>
      <c r="G1357" s="70"/>
      <c r="H1357" s="71"/>
      <c r="I1357" s="70"/>
    </row>
    <row r="1358" spans="2:9" s="130" customFormat="1" ht="11.65" x14ac:dyDescent="0.35">
      <c r="B1358" s="128"/>
      <c r="C1358" s="128"/>
      <c r="D1358" s="128"/>
      <c r="E1358" s="128"/>
      <c r="F1358" s="69"/>
      <c r="G1358" s="70"/>
      <c r="H1358" s="71"/>
      <c r="I1358" s="70"/>
    </row>
    <row r="1359" spans="2:9" s="130" customFormat="1" ht="11.65" x14ac:dyDescent="0.35">
      <c r="B1359" s="128"/>
      <c r="C1359" s="128"/>
      <c r="D1359" s="128"/>
      <c r="E1359" s="128"/>
      <c r="F1359" s="69"/>
      <c r="G1359" s="70"/>
      <c r="H1359" s="71"/>
      <c r="I1359" s="70"/>
    </row>
    <row r="1360" spans="2:9" s="130" customFormat="1" ht="11.65" x14ac:dyDescent="0.35">
      <c r="B1360" s="128"/>
      <c r="C1360" s="128"/>
      <c r="D1360" s="128"/>
      <c r="E1360" s="128"/>
      <c r="F1360" s="69"/>
      <c r="G1360" s="70"/>
      <c r="H1360" s="71"/>
      <c r="I1360" s="70"/>
    </row>
    <row r="1361" spans="2:9" s="130" customFormat="1" ht="11.65" x14ac:dyDescent="0.35">
      <c r="B1361" s="128"/>
      <c r="C1361" s="128"/>
      <c r="D1361" s="128"/>
      <c r="E1361" s="128"/>
      <c r="F1361" s="69"/>
      <c r="G1361" s="70"/>
      <c r="H1361" s="71"/>
      <c r="I1361" s="70"/>
    </row>
    <row r="1362" spans="2:9" s="130" customFormat="1" ht="11.65" x14ac:dyDescent="0.35">
      <c r="B1362" s="128"/>
      <c r="C1362" s="128"/>
      <c r="D1362" s="128"/>
      <c r="E1362" s="128"/>
      <c r="F1362" s="69"/>
      <c r="G1362" s="70"/>
      <c r="H1362" s="71"/>
      <c r="I1362" s="70"/>
    </row>
    <row r="1363" spans="2:9" s="130" customFormat="1" ht="11.65" x14ac:dyDescent="0.35">
      <c r="B1363" s="128"/>
      <c r="C1363" s="128"/>
      <c r="D1363" s="128"/>
      <c r="E1363" s="128"/>
      <c r="F1363" s="69"/>
      <c r="G1363" s="70"/>
      <c r="H1363" s="71"/>
      <c r="I1363" s="70"/>
    </row>
    <row r="1364" spans="2:9" s="130" customFormat="1" ht="11.65" x14ac:dyDescent="0.35">
      <c r="B1364" s="128"/>
      <c r="C1364" s="128"/>
      <c r="D1364" s="128"/>
      <c r="E1364" s="128"/>
      <c r="F1364" s="69"/>
      <c r="G1364" s="70"/>
      <c r="H1364" s="71"/>
      <c r="I1364" s="70"/>
    </row>
    <row r="1365" spans="2:9" s="130" customFormat="1" ht="11.65" x14ac:dyDescent="0.35">
      <c r="B1365" s="128"/>
      <c r="C1365" s="128"/>
      <c r="D1365" s="128"/>
      <c r="E1365" s="128"/>
      <c r="F1365" s="69"/>
      <c r="G1365" s="70"/>
      <c r="H1365" s="71"/>
      <c r="I1365" s="70"/>
    </row>
    <row r="1366" spans="2:9" s="130" customFormat="1" ht="11.65" x14ac:dyDescent="0.35">
      <c r="B1366" s="128"/>
      <c r="C1366" s="128"/>
      <c r="D1366" s="128"/>
      <c r="E1366" s="128"/>
      <c r="F1366" s="69"/>
      <c r="G1366" s="70"/>
      <c r="H1366" s="71"/>
      <c r="I1366" s="70"/>
    </row>
    <row r="1367" spans="2:9" s="130" customFormat="1" ht="11.65" x14ac:dyDescent="0.35">
      <c r="B1367" s="128"/>
      <c r="C1367" s="128"/>
      <c r="D1367" s="128"/>
      <c r="E1367" s="128"/>
      <c r="F1367" s="69"/>
      <c r="G1367" s="70"/>
      <c r="H1367" s="71"/>
      <c r="I1367" s="70"/>
    </row>
    <row r="1368" spans="2:9" s="130" customFormat="1" ht="11.65" x14ac:dyDescent="0.35">
      <c r="B1368" s="128"/>
      <c r="C1368" s="128"/>
      <c r="D1368" s="128"/>
      <c r="E1368" s="128"/>
      <c r="F1368" s="69"/>
      <c r="G1368" s="70"/>
      <c r="H1368" s="71"/>
      <c r="I1368" s="70"/>
    </row>
    <row r="1369" spans="2:9" s="130" customFormat="1" ht="11.65" x14ac:dyDescent="0.35">
      <c r="B1369" s="128"/>
      <c r="C1369" s="128"/>
      <c r="D1369" s="128"/>
      <c r="E1369" s="128"/>
      <c r="F1369" s="69"/>
      <c r="G1369" s="70"/>
      <c r="H1369" s="71"/>
      <c r="I1369" s="70"/>
    </row>
    <row r="1370" spans="2:9" s="130" customFormat="1" ht="11.65" x14ac:dyDescent="0.35">
      <c r="B1370" s="128"/>
      <c r="C1370" s="128"/>
      <c r="D1370" s="128"/>
      <c r="E1370" s="128"/>
      <c r="F1370" s="69"/>
      <c r="G1370" s="70"/>
      <c r="H1370" s="71"/>
      <c r="I1370" s="70"/>
    </row>
    <row r="1371" spans="2:9" s="130" customFormat="1" ht="11.65" x14ac:dyDescent="0.35">
      <c r="B1371" s="128"/>
      <c r="C1371" s="128"/>
      <c r="D1371" s="128"/>
      <c r="E1371" s="128"/>
      <c r="F1371" s="69"/>
      <c r="G1371" s="70"/>
      <c r="H1371" s="71"/>
      <c r="I1371" s="70"/>
    </row>
    <row r="1372" spans="2:9" s="130" customFormat="1" ht="11.65" x14ac:dyDescent="0.35">
      <c r="B1372" s="128"/>
      <c r="C1372" s="128"/>
      <c r="D1372" s="128"/>
      <c r="E1372" s="128"/>
      <c r="F1372" s="69"/>
      <c r="G1372" s="70"/>
      <c r="H1372" s="71"/>
      <c r="I1372" s="70"/>
    </row>
    <row r="1373" spans="2:9" s="130" customFormat="1" ht="11.65" x14ac:dyDescent="0.35">
      <c r="B1373" s="128"/>
      <c r="C1373" s="128"/>
      <c r="D1373" s="128"/>
      <c r="E1373" s="128"/>
      <c r="F1373" s="69"/>
      <c r="G1373" s="70"/>
      <c r="H1373" s="71"/>
      <c r="I1373" s="70"/>
    </row>
    <row r="1374" spans="2:9" s="130" customFormat="1" ht="11.65" x14ac:dyDescent="0.35">
      <c r="B1374" s="128"/>
      <c r="C1374" s="128"/>
      <c r="D1374" s="128"/>
      <c r="E1374" s="128"/>
      <c r="F1374" s="69"/>
      <c r="G1374" s="70"/>
      <c r="H1374" s="71"/>
      <c r="I1374" s="70"/>
    </row>
    <row r="1375" spans="2:9" s="130" customFormat="1" ht="11.65" x14ac:dyDescent="0.35">
      <c r="B1375" s="128"/>
      <c r="C1375" s="128"/>
      <c r="D1375" s="128"/>
      <c r="E1375" s="128"/>
      <c r="F1375" s="69"/>
      <c r="G1375" s="70"/>
      <c r="H1375" s="71"/>
      <c r="I1375" s="70"/>
    </row>
    <row r="1376" spans="2:9" s="130" customFormat="1" ht="11.65" x14ac:dyDescent="0.35">
      <c r="B1376" s="128"/>
      <c r="C1376" s="128"/>
      <c r="D1376" s="128"/>
      <c r="E1376" s="128"/>
      <c r="F1376" s="69"/>
      <c r="G1376" s="70"/>
      <c r="H1376" s="71"/>
      <c r="I1376" s="70"/>
    </row>
    <row r="1377" spans="2:9" s="130" customFormat="1" ht="11.65" x14ac:dyDescent="0.35">
      <c r="B1377" s="128"/>
      <c r="C1377" s="128"/>
      <c r="D1377" s="128"/>
      <c r="E1377" s="128"/>
      <c r="F1377" s="69"/>
      <c r="G1377" s="70"/>
      <c r="H1377" s="71"/>
      <c r="I1377" s="70"/>
    </row>
    <row r="1378" spans="2:9" s="130" customFormat="1" ht="11.65" x14ac:dyDescent="0.35">
      <c r="B1378" s="128"/>
      <c r="C1378" s="128"/>
      <c r="D1378" s="128"/>
      <c r="E1378" s="128"/>
      <c r="F1378" s="69"/>
      <c r="G1378" s="70"/>
      <c r="H1378" s="71"/>
      <c r="I1378" s="70"/>
    </row>
    <row r="1379" spans="2:9" s="130" customFormat="1" ht="11.65" x14ac:dyDescent="0.35">
      <c r="B1379" s="128"/>
      <c r="C1379" s="128"/>
      <c r="D1379" s="128"/>
      <c r="E1379" s="128"/>
      <c r="F1379" s="69"/>
      <c r="G1379" s="70"/>
      <c r="H1379" s="71"/>
      <c r="I1379" s="70"/>
    </row>
    <row r="1380" spans="2:9" s="130" customFormat="1" ht="11.65" x14ac:dyDescent="0.35">
      <c r="B1380" s="128"/>
      <c r="C1380" s="128"/>
      <c r="D1380" s="128"/>
      <c r="E1380" s="128"/>
      <c r="F1380" s="69"/>
      <c r="G1380" s="70"/>
      <c r="H1380" s="71"/>
      <c r="I1380" s="70"/>
    </row>
    <row r="1381" spans="2:9" s="130" customFormat="1" ht="11.65" x14ac:dyDescent="0.35">
      <c r="B1381" s="128"/>
      <c r="C1381" s="128"/>
      <c r="D1381" s="128"/>
      <c r="E1381" s="128"/>
      <c r="F1381" s="69"/>
      <c r="G1381" s="70"/>
      <c r="H1381" s="71"/>
      <c r="I1381" s="70"/>
    </row>
    <row r="1382" spans="2:9" s="130" customFormat="1" ht="11.65" x14ac:dyDescent="0.35">
      <c r="B1382" s="128"/>
      <c r="C1382" s="128"/>
      <c r="D1382" s="128"/>
      <c r="E1382" s="128"/>
      <c r="F1382" s="69"/>
      <c r="G1382" s="70"/>
      <c r="H1382" s="71"/>
      <c r="I1382" s="70"/>
    </row>
    <row r="1383" spans="2:9" s="130" customFormat="1" ht="11.65" x14ac:dyDescent="0.35">
      <c r="B1383" s="128"/>
      <c r="C1383" s="128"/>
      <c r="D1383" s="128"/>
      <c r="E1383" s="128"/>
      <c r="F1383" s="69"/>
      <c r="G1383" s="70"/>
      <c r="H1383" s="71"/>
      <c r="I1383" s="70"/>
    </row>
    <row r="1384" spans="2:9" s="130" customFormat="1" ht="11.65" x14ac:dyDescent="0.35">
      <c r="B1384" s="128"/>
      <c r="C1384" s="128"/>
      <c r="D1384" s="128"/>
      <c r="E1384" s="128"/>
      <c r="F1384" s="69"/>
      <c r="G1384" s="70"/>
      <c r="H1384" s="71"/>
      <c r="I1384" s="70"/>
    </row>
    <row r="1385" spans="2:9" s="130" customFormat="1" ht="11.65" x14ac:dyDescent="0.35">
      <c r="B1385" s="128"/>
      <c r="C1385" s="128"/>
      <c r="D1385" s="128"/>
      <c r="E1385" s="128"/>
      <c r="F1385" s="69"/>
      <c r="G1385" s="70"/>
      <c r="H1385" s="71"/>
      <c r="I1385" s="70"/>
    </row>
    <row r="1386" spans="2:9" s="130" customFormat="1" ht="11.65" x14ac:dyDescent="0.35">
      <c r="B1386" s="128"/>
      <c r="C1386" s="128"/>
      <c r="D1386" s="128"/>
      <c r="E1386" s="128"/>
      <c r="F1386" s="69"/>
      <c r="G1386" s="70"/>
      <c r="H1386" s="71"/>
      <c r="I1386" s="70"/>
    </row>
    <row r="1387" spans="2:9" s="130" customFormat="1" ht="11.65" x14ac:dyDescent="0.35">
      <c r="B1387" s="128"/>
      <c r="C1387" s="128"/>
      <c r="D1387" s="128"/>
      <c r="E1387" s="128"/>
      <c r="F1387" s="69"/>
      <c r="G1387" s="70"/>
      <c r="H1387" s="71"/>
      <c r="I1387" s="70"/>
    </row>
    <row r="1388" spans="2:9" s="130" customFormat="1" ht="11.65" x14ac:dyDescent="0.35">
      <c r="B1388" s="128"/>
      <c r="C1388" s="128"/>
      <c r="D1388" s="128"/>
      <c r="E1388" s="128"/>
      <c r="F1388" s="69"/>
      <c r="G1388" s="70"/>
      <c r="H1388" s="71"/>
      <c r="I1388" s="70"/>
    </row>
    <row r="1389" spans="2:9" s="130" customFormat="1" ht="11.65" x14ac:dyDescent="0.35">
      <c r="B1389" s="128"/>
      <c r="C1389" s="128"/>
      <c r="D1389" s="128"/>
      <c r="E1389" s="128"/>
      <c r="F1389" s="69"/>
      <c r="G1389" s="70"/>
      <c r="H1389" s="71"/>
      <c r="I1389" s="70"/>
    </row>
    <row r="1390" spans="2:9" s="130" customFormat="1" ht="11.65" x14ac:dyDescent="0.35">
      <c r="B1390" s="128"/>
      <c r="C1390" s="128"/>
      <c r="D1390" s="128"/>
      <c r="E1390" s="128"/>
      <c r="F1390" s="69"/>
      <c r="G1390" s="70"/>
      <c r="H1390" s="71"/>
      <c r="I1390" s="70"/>
    </row>
    <row r="1391" spans="2:9" s="130" customFormat="1" ht="11.65" x14ac:dyDescent="0.35">
      <c r="B1391" s="128"/>
      <c r="C1391" s="128"/>
      <c r="D1391" s="128"/>
      <c r="E1391" s="128"/>
      <c r="F1391" s="69"/>
      <c r="G1391" s="70"/>
      <c r="H1391" s="71"/>
      <c r="I1391" s="70"/>
    </row>
    <row r="1392" spans="2:9" s="130" customFormat="1" ht="11.65" x14ac:dyDescent="0.35">
      <c r="B1392" s="128"/>
      <c r="C1392" s="128"/>
      <c r="D1392" s="128"/>
      <c r="E1392" s="128"/>
      <c r="F1392" s="69"/>
      <c r="G1392" s="70"/>
      <c r="H1392" s="71"/>
      <c r="I1392" s="70"/>
    </row>
    <row r="1393" spans="2:9" s="130" customFormat="1" ht="11.65" x14ac:dyDescent="0.35">
      <c r="B1393" s="128"/>
      <c r="C1393" s="128"/>
      <c r="D1393" s="128"/>
      <c r="E1393" s="128"/>
      <c r="F1393" s="69"/>
      <c r="G1393" s="70"/>
      <c r="H1393" s="71"/>
      <c r="I1393" s="70"/>
    </row>
    <row r="1394" spans="2:9" s="130" customFormat="1" ht="11.65" x14ac:dyDescent="0.35">
      <c r="B1394" s="128"/>
      <c r="C1394" s="128"/>
      <c r="D1394" s="128"/>
      <c r="E1394" s="128"/>
      <c r="F1394" s="69"/>
      <c r="G1394" s="70"/>
      <c r="H1394" s="71"/>
      <c r="I1394" s="70"/>
    </row>
    <row r="1395" spans="2:9" s="130" customFormat="1" ht="11.65" x14ac:dyDescent="0.35">
      <c r="B1395" s="128"/>
      <c r="C1395" s="128"/>
      <c r="D1395" s="128"/>
      <c r="E1395" s="128"/>
      <c r="F1395" s="69"/>
      <c r="G1395" s="70"/>
      <c r="H1395" s="71"/>
      <c r="I1395" s="70"/>
    </row>
    <row r="1396" spans="2:9" s="130" customFormat="1" ht="11.65" x14ac:dyDescent="0.35">
      <c r="B1396" s="128"/>
      <c r="C1396" s="128"/>
      <c r="D1396" s="128"/>
      <c r="E1396" s="128"/>
      <c r="F1396" s="69"/>
      <c r="G1396" s="70"/>
      <c r="H1396" s="71"/>
      <c r="I1396" s="70"/>
    </row>
    <row r="1397" spans="2:9" s="130" customFormat="1" ht="11.65" x14ac:dyDescent="0.35">
      <c r="B1397" s="128"/>
      <c r="C1397" s="128"/>
      <c r="D1397" s="128"/>
      <c r="E1397" s="128"/>
      <c r="F1397" s="69"/>
      <c r="G1397" s="70"/>
      <c r="H1397" s="71"/>
      <c r="I1397" s="70"/>
    </row>
    <row r="1398" spans="2:9" s="130" customFormat="1" ht="11.65" x14ac:dyDescent="0.35">
      <c r="B1398" s="128"/>
      <c r="C1398" s="128"/>
      <c r="D1398" s="128"/>
      <c r="E1398" s="128"/>
      <c r="F1398" s="69"/>
      <c r="G1398" s="70"/>
      <c r="H1398" s="71"/>
      <c r="I1398" s="70"/>
    </row>
    <row r="1399" spans="2:9" s="130" customFormat="1" ht="11.65" x14ac:dyDescent="0.35">
      <c r="B1399" s="128"/>
      <c r="C1399" s="128"/>
      <c r="D1399" s="128"/>
      <c r="E1399" s="128"/>
      <c r="F1399" s="69"/>
      <c r="G1399" s="70"/>
      <c r="H1399" s="71"/>
      <c r="I1399" s="70"/>
    </row>
    <row r="1400" spans="2:9" s="130" customFormat="1" ht="11.65" x14ac:dyDescent="0.35">
      <c r="B1400" s="128"/>
      <c r="C1400" s="128"/>
      <c r="D1400" s="128"/>
      <c r="E1400" s="128"/>
      <c r="F1400" s="69"/>
      <c r="G1400" s="70"/>
      <c r="H1400" s="71"/>
      <c r="I1400" s="70"/>
    </row>
    <row r="1401" spans="2:9" s="130" customFormat="1" ht="11.65" x14ac:dyDescent="0.35">
      <c r="B1401" s="128"/>
      <c r="C1401" s="128"/>
      <c r="D1401" s="128"/>
      <c r="E1401" s="128"/>
      <c r="F1401" s="69"/>
      <c r="G1401" s="70"/>
      <c r="H1401" s="71"/>
      <c r="I1401" s="70"/>
    </row>
    <row r="1402" spans="2:9" s="130" customFormat="1" ht="11.65" x14ac:dyDescent="0.35">
      <c r="B1402" s="128"/>
      <c r="C1402" s="128"/>
      <c r="D1402" s="128"/>
      <c r="E1402" s="128"/>
      <c r="F1402" s="69"/>
      <c r="G1402" s="70"/>
      <c r="H1402" s="71"/>
      <c r="I1402" s="70"/>
    </row>
    <row r="1403" spans="2:9" s="130" customFormat="1" ht="11.65" x14ac:dyDescent="0.35">
      <c r="B1403" s="128"/>
      <c r="C1403" s="128"/>
      <c r="D1403" s="128"/>
      <c r="E1403" s="128"/>
      <c r="F1403" s="69"/>
      <c r="G1403" s="70"/>
      <c r="H1403" s="71"/>
      <c r="I1403" s="70"/>
    </row>
    <row r="1404" spans="2:9" s="130" customFormat="1" ht="11.65" x14ac:dyDescent="0.35">
      <c r="B1404" s="128"/>
      <c r="C1404" s="128"/>
      <c r="D1404" s="128"/>
      <c r="E1404" s="128"/>
      <c r="F1404" s="69"/>
      <c r="G1404" s="70"/>
      <c r="H1404" s="71"/>
      <c r="I1404" s="70"/>
    </row>
    <row r="1405" spans="2:9" s="130" customFormat="1" ht="11.65" x14ac:dyDescent="0.35">
      <c r="B1405" s="128"/>
      <c r="C1405" s="128"/>
      <c r="D1405" s="128"/>
      <c r="E1405" s="128"/>
      <c r="F1405" s="69"/>
      <c r="G1405" s="70"/>
      <c r="H1405" s="71"/>
      <c r="I1405" s="70"/>
    </row>
    <row r="1406" spans="2:9" s="130" customFormat="1" ht="11.65" x14ac:dyDescent="0.35">
      <c r="B1406" s="128"/>
      <c r="C1406" s="128"/>
      <c r="D1406" s="128"/>
      <c r="E1406" s="128"/>
      <c r="F1406" s="69"/>
      <c r="G1406" s="70"/>
      <c r="H1406" s="71"/>
      <c r="I1406" s="70"/>
    </row>
    <row r="1407" spans="2:9" s="130" customFormat="1" ht="11.65" x14ac:dyDescent="0.35">
      <c r="B1407" s="128"/>
      <c r="C1407" s="128"/>
      <c r="D1407" s="128"/>
      <c r="E1407" s="128"/>
      <c r="F1407" s="69"/>
      <c r="G1407" s="70"/>
      <c r="H1407" s="71"/>
      <c r="I1407" s="70"/>
    </row>
    <row r="1408" spans="2:9" s="130" customFormat="1" ht="11.65" x14ac:dyDescent="0.35">
      <c r="B1408" s="128"/>
      <c r="C1408" s="128"/>
      <c r="D1408" s="128"/>
      <c r="E1408" s="128"/>
      <c r="F1408" s="69"/>
      <c r="G1408" s="70"/>
      <c r="H1408" s="71"/>
      <c r="I1408" s="70"/>
    </row>
    <row r="1409" spans="2:9" s="130" customFormat="1" ht="11.65" x14ac:dyDescent="0.35">
      <c r="B1409" s="128"/>
      <c r="C1409" s="128"/>
      <c r="D1409" s="128"/>
      <c r="E1409" s="128"/>
      <c r="F1409" s="69"/>
      <c r="G1409" s="70"/>
      <c r="H1409" s="71"/>
      <c r="I1409" s="70"/>
    </row>
    <row r="1410" spans="2:9" s="130" customFormat="1" ht="11.65" x14ac:dyDescent="0.35">
      <c r="B1410" s="128"/>
      <c r="C1410" s="128"/>
      <c r="D1410" s="128"/>
      <c r="E1410" s="128"/>
      <c r="F1410" s="69"/>
      <c r="G1410" s="70"/>
      <c r="H1410" s="71"/>
      <c r="I1410" s="70"/>
    </row>
    <row r="1411" spans="2:9" s="130" customFormat="1" ht="11.65" x14ac:dyDescent="0.35">
      <c r="B1411" s="128"/>
      <c r="C1411" s="128"/>
      <c r="D1411" s="128"/>
      <c r="E1411" s="128"/>
      <c r="F1411" s="69"/>
      <c r="G1411" s="70"/>
      <c r="H1411" s="71"/>
      <c r="I1411" s="70"/>
    </row>
    <row r="1412" spans="2:9" s="130" customFormat="1" ht="11.65" x14ac:dyDescent="0.35">
      <c r="B1412" s="128"/>
      <c r="C1412" s="128"/>
      <c r="D1412" s="128"/>
      <c r="E1412" s="128"/>
      <c r="F1412" s="69"/>
      <c r="G1412" s="70"/>
      <c r="H1412" s="71"/>
      <c r="I1412" s="70"/>
    </row>
    <row r="1413" spans="2:9" s="130" customFormat="1" ht="11.65" x14ac:dyDescent="0.35">
      <c r="B1413" s="128"/>
      <c r="C1413" s="128"/>
      <c r="D1413" s="128"/>
      <c r="E1413" s="128"/>
      <c r="F1413" s="69"/>
      <c r="G1413" s="70"/>
      <c r="H1413" s="71"/>
      <c r="I1413" s="70"/>
    </row>
    <row r="1414" spans="2:9" s="130" customFormat="1" ht="11.65" x14ac:dyDescent="0.35">
      <c r="B1414" s="128"/>
      <c r="C1414" s="128"/>
      <c r="D1414" s="128"/>
      <c r="E1414" s="128"/>
      <c r="F1414" s="69"/>
      <c r="G1414" s="70"/>
      <c r="H1414" s="71"/>
      <c r="I1414" s="70"/>
    </row>
    <row r="1415" spans="2:9" s="130" customFormat="1" ht="11.65" x14ac:dyDescent="0.35">
      <c r="B1415" s="128"/>
      <c r="C1415" s="128"/>
      <c r="D1415" s="128"/>
      <c r="E1415" s="128"/>
      <c r="F1415" s="69"/>
      <c r="G1415" s="70"/>
      <c r="H1415" s="71"/>
      <c r="I1415" s="70"/>
    </row>
    <row r="1416" spans="2:9" s="130" customFormat="1" ht="11.65" x14ac:dyDescent="0.35">
      <c r="B1416" s="128"/>
      <c r="C1416" s="128"/>
      <c r="D1416" s="128"/>
      <c r="E1416" s="128"/>
      <c r="F1416" s="69"/>
      <c r="G1416" s="70"/>
      <c r="H1416" s="71"/>
      <c r="I1416" s="70"/>
    </row>
    <row r="1417" spans="2:9" s="130" customFormat="1" ht="11.65" x14ac:dyDescent="0.35">
      <c r="B1417" s="128"/>
      <c r="C1417" s="128"/>
      <c r="D1417" s="128"/>
      <c r="E1417" s="128"/>
      <c r="F1417" s="69"/>
      <c r="G1417" s="70"/>
      <c r="H1417" s="71"/>
      <c r="I1417" s="70"/>
    </row>
    <row r="1418" spans="2:9" s="130" customFormat="1" ht="11.65" x14ac:dyDescent="0.35">
      <c r="B1418" s="128"/>
      <c r="C1418" s="128"/>
      <c r="D1418" s="128"/>
      <c r="E1418" s="128"/>
      <c r="F1418" s="69"/>
      <c r="G1418" s="70"/>
      <c r="H1418" s="71"/>
      <c r="I1418" s="70"/>
    </row>
    <row r="1419" spans="2:9" s="130" customFormat="1" ht="11.65" x14ac:dyDescent="0.35">
      <c r="B1419" s="128"/>
      <c r="C1419" s="128"/>
      <c r="D1419" s="128"/>
      <c r="E1419" s="128"/>
      <c r="F1419" s="69"/>
      <c r="G1419" s="70"/>
      <c r="H1419" s="71"/>
      <c r="I1419" s="70"/>
    </row>
    <row r="1420" spans="2:9" s="130" customFormat="1" ht="11.65" x14ac:dyDescent="0.35">
      <c r="B1420" s="128"/>
      <c r="C1420" s="128"/>
      <c r="D1420" s="128"/>
      <c r="E1420" s="128"/>
      <c r="F1420" s="69"/>
      <c r="G1420" s="70"/>
      <c r="H1420" s="71"/>
      <c r="I1420" s="70"/>
    </row>
    <row r="1421" spans="2:9" s="130" customFormat="1" ht="11.65" x14ac:dyDescent="0.35">
      <c r="B1421" s="128"/>
      <c r="C1421" s="128"/>
      <c r="D1421" s="128"/>
      <c r="E1421" s="128"/>
      <c r="F1421" s="69"/>
      <c r="G1421" s="70"/>
      <c r="H1421" s="71"/>
      <c r="I1421" s="70"/>
    </row>
    <row r="1422" spans="2:9" s="130" customFormat="1" ht="11.65" x14ac:dyDescent="0.35">
      <c r="B1422" s="128"/>
      <c r="C1422" s="128"/>
      <c r="D1422" s="128"/>
      <c r="E1422" s="128"/>
      <c r="F1422" s="69"/>
      <c r="G1422" s="70"/>
      <c r="H1422" s="71"/>
      <c r="I1422" s="70"/>
    </row>
    <row r="1423" spans="2:9" s="130" customFormat="1" ht="11.65" x14ac:dyDescent="0.35">
      <c r="B1423" s="128"/>
      <c r="C1423" s="128"/>
      <c r="D1423" s="128"/>
      <c r="E1423" s="128"/>
      <c r="F1423" s="69"/>
      <c r="G1423" s="70"/>
      <c r="H1423" s="71"/>
      <c r="I1423" s="70"/>
    </row>
    <row r="1424" spans="2:9" s="130" customFormat="1" ht="11.65" x14ac:dyDescent="0.35">
      <c r="B1424" s="128"/>
      <c r="C1424" s="128"/>
      <c r="D1424" s="128"/>
      <c r="E1424" s="128"/>
      <c r="F1424" s="69"/>
      <c r="G1424" s="70"/>
      <c r="H1424" s="71"/>
      <c r="I1424" s="70"/>
    </row>
    <row r="1425" spans="2:9" s="130" customFormat="1" ht="11.65" x14ac:dyDescent="0.35">
      <c r="B1425" s="128"/>
      <c r="C1425" s="128"/>
      <c r="D1425" s="128"/>
      <c r="E1425" s="128"/>
      <c r="F1425" s="69"/>
      <c r="G1425" s="70"/>
      <c r="H1425" s="71"/>
      <c r="I1425" s="70"/>
    </row>
    <row r="1426" spans="2:9" s="130" customFormat="1" ht="11.65" x14ac:dyDescent="0.35">
      <c r="B1426" s="128"/>
      <c r="C1426" s="128"/>
      <c r="D1426" s="128"/>
      <c r="E1426" s="128"/>
      <c r="F1426" s="69"/>
      <c r="G1426" s="70"/>
      <c r="H1426" s="71"/>
      <c r="I1426" s="70"/>
    </row>
    <row r="1427" spans="2:9" s="130" customFormat="1" ht="11.65" x14ac:dyDescent="0.35">
      <c r="B1427" s="128"/>
      <c r="C1427" s="128"/>
      <c r="D1427" s="128"/>
      <c r="E1427" s="128"/>
      <c r="F1427" s="69"/>
      <c r="G1427" s="70"/>
      <c r="H1427" s="71"/>
      <c r="I1427" s="70"/>
    </row>
    <row r="1428" spans="2:9" s="130" customFormat="1" ht="11.65" x14ac:dyDescent="0.35">
      <c r="B1428" s="128"/>
      <c r="C1428" s="128"/>
      <c r="D1428" s="128"/>
      <c r="E1428" s="128"/>
      <c r="F1428" s="69"/>
      <c r="G1428" s="70"/>
      <c r="H1428" s="71"/>
      <c r="I1428" s="70"/>
    </row>
    <row r="1429" spans="2:9" s="130" customFormat="1" ht="11.65" x14ac:dyDescent="0.35">
      <c r="B1429" s="128"/>
      <c r="C1429" s="128"/>
      <c r="D1429" s="128"/>
      <c r="E1429" s="128"/>
      <c r="F1429" s="69"/>
      <c r="G1429" s="70"/>
      <c r="H1429" s="71"/>
      <c r="I1429" s="70"/>
    </row>
    <row r="1430" spans="2:9" s="130" customFormat="1" ht="11.65" x14ac:dyDescent="0.35">
      <c r="B1430" s="128"/>
      <c r="C1430" s="128"/>
      <c r="D1430" s="128"/>
      <c r="E1430" s="128"/>
      <c r="F1430" s="69"/>
      <c r="G1430" s="70"/>
      <c r="H1430" s="71"/>
      <c r="I1430" s="70"/>
    </row>
    <row r="1431" spans="2:9" s="130" customFormat="1" ht="11.65" x14ac:dyDescent="0.35">
      <c r="B1431" s="128"/>
      <c r="C1431" s="128"/>
      <c r="D1431" s="128"/>
      <c r="E1431" s="128"/>
      <c r="F1431" s="69"/>
      <c r="G1431" s="70"/>
      <c r="H1431" s="71"/>
      <c r="I1431" s="70"/>
    </row>
    <row r="1432" spans="2:9" s="130" customFormat="1" ht="11.65" x14ac:dyDescent="0.35">
      <c r="B1432" s="128"/>
      <c r="C1432" s="128"/>
      <c r="D1432" s="128"/>
      <c r="E1432" s="128"/>
      <c r="F1432" s="69"/>
      <c r="G1432" s="70"/>
      <c r="H1432" s="71"/>
      <c r="I1432" s="70"/>
    </row>
    <row r="1433" spans="2:9" s="130" customFormat="1" ht="11.65" x14ac:dyDescent="0.35">
      <c r="B1433" s="128"/>
      <c r="C1433" s="128"/>
      <c r="D1433" s="128"/>
      <c r="E1433" s="128"/>
      <c r="F1433" s="69"/>
      <c r="G1433" s="70"/>
      <c r="H1433" s="71"/>
      <c r="I1433" s="70"/>
    </row>
    <row r="1434" spans="2:9" s="130" customFormat="1" ht="11.65" x14ac:dyDescent="0.35">
      <c r="B1434" s="128"/>
      <c r="C1434" s="128"/>
      <c r="D1434" s="128"/>
      <c r="E1434" s="128"/>
      <c r="F1434" s="69"/>
      <c r="G1434" s="70"/>
      <c r="H1434" s="71"/>
      <c r="I1434" s="70"/>
    </row>
    <row r="1435" spans="2:9" s="130" customFormat="1" ht="11.65" x14ac:dyDescent="0.35">
      <c r="B1435" s="128"/>
      <c r="C1435" s="128"/>
      <c r="D1435" s="128"/>
      <c r="E1435" s="128"/>
      <c r="F1435" s="69"/>
      <c r="G1435" s="70"/>
      <c r="H1435" s="71"/>
      <c r="I1435" s="70"/>
    </row>
    <row r="1436" spans="2:9" s="130" customFormat="1" ht="11.65" x14ac:dyDescent="0.35">
      <c r="B1436" s="128"/>
      <c r="C1436" s="128"/>
      <c r="D1436" s="128"/>
      <c r="E1436" s="128"/>
      <c r="F1436" s="69"/>
      <c r="G1436" s="70"/>
      <c r="H1436" s="71"/>
      <c r="I1436" s="70"/>
    </row>
    <row r="1437" spans="2:9" s="130" customFormat="1" ht="11.65" x14ac:dyDescent="0.35">
      <c r="B1437" s="128"/>
      <c r="C1437" s="128"/>
      <c r="D1437" s="128"/>
      <c r="E1437" s="128"/>
      <c r="F1437" s="69"/>
      <c r="G1437" s="70"/>
      <c r="H1437" s="71"/>
      <c r="I1437" s="70"/>
    </row>
    <row r="1438" spans="2:9" s="130" customFormat="1" ht="11.65" x14ac:dyDescent="0.35">
      <c r="B1438" s="128"/>
      <c r="C1438" s="128"/>
      <c r="D1438" s="128"/>
      <c r="E1438" s="128"/>
      <c r="F1438" s="69"/>
      <c r="G1438" s="70"/>
      <c r="H1438" s="71"/>
      <c r="I1438" s="70"/>
    </row>
    <row r="1439" spans="2:9" s="130" customFormat="1" ht="11.65" x14ac:dyDescent="0.35">
      <c r="B1439" s="128"/>
      <c r="C1439" s="128"/>
      <c r="D1439" s="128"/>
      <c r="E1439" s="128"/>
      <c r="F1439" s="69"/>
      <c r="G1439" s="70"/>
      <c r="H1439" s="71"/>
      <c r="I1439" s="70"/>
    </row>
    <row r="1440" spans="2:9" s="130" customFormat="1" ht="11.65" x14ac:dyDescent="0.35">
      <c r="B1440" s="128"/>
      <c r="C1440" s="128"/>
      <c r="D1440" s="128"/>
      <c r="E1440" s="128"/>
      <c r="F1440" s="69"/>
      <c r="G1440" s="70"/>
      <c r="H1440" s="71"/>
      <c r="I1440" s="70"/>
    </row>
    <row r="1441" spans="2:9" s="130" customFormat="1" ht="11.65" x14ac:dyDescent="0.35">
      <c r="B1441" s="128"/>
      <c r="C1441" s="128"/>
      <c r="D1441" s="128"/>
      <c r="E1441" s="128"/>
      <c r="F1441" s="69"/>
      <c r="G1441" s="70"/>
      <c r="H1441" s="71"/>
      <c r="I1441" s="70"/>
    </row>
    <row r="1442" spans="2:9" s="130" customFormat="1" ht="11.65" x14ac:dyDescent="0.35">
      <c r="B1442" s="128"/>
      <c r="C1442" s="128"/>
      <c r="D1442" s="128"/>
      <c r="E1442" s="128"/>
      <c r="F1442" s="69"/>
      <c r="G1442" s="70"/>
      <c r="H1442" s="71"/>
      <c r="I1442" s="70"/>
    </row>
    <row r="1443" spans="2:9" s="130" customFormat="1" ht="11.65" x14ac:dyDescent="0.35">
      <c r="B1443" s="128"/>
      <c r="C1443" s="128"/>
      <c r="D1443" s="128"/>
      <c r="E1443" s="128"/>
      <c r="F1443" s="69"/>
      <c r="G1443" s="70"/>
      <c r="H1443" s="71"/>
      <c r="I1443" s="70"/>
    </row>
    <row r="1444" spans="2:9" s="130" customFormat="1" ht="11.65" x14ac:dyDescent="0.35">
      <c r="B1444" s="128"/>
      <c r="C1444" s="128"/>
      <c r="D1444" s="128"/>
      <c r="E1444" s="128"/>
      <c r="F1444" s="69"/>
      <c r="G1444" s="70"/>
      <c r="H1444" s="71"/>
      <c r="I1444" s="70"/>
    </row>
    <row r="1445" spans="2:9" s="130" customFormat="1" ht="11.65" x14ac:dyDescent="0.35">
      <c r="B1445" s="128"/>
      <c r="C1445" s="128"/>
      <c r="D1445" s="128"/>
      <c r="E1445" s="128"/>
      <c r="F1445" s="69"/>
      <c r="G1445" s="70"/>
      <c r="H1445" s="71"/>
      <c r="I1445" s="70"/>
    </row>
    <row r="1446" spans="2:9" s="130" customFormat="1" ht="11.65" x14ac:dyDescent="0.35">
      <c r="B1446" s="128"/>
      <c r="C1446" s="128"/>
      <c r="D1446" s="128"/>
      <c r="E1446" s="128"/>
      <c r="F1446" s="69"/>
      <c r="G1446" s="70"/>
      <c r="H1446" s="71"/>
      <c r="I1446" s="70"/>
    </row>
    <row r="1447" spans="2:9" s="130" customFormat="1" ht="11.65" x14ac:dyDescent="0.35">
      <c r="B1447" s="128"/>
      <c r="C1447" s="128"/>
      <c r="D1447" s="128"/>
      <c r="E1447" s="128"/>
      <c r="F1447" s="69"/>
      <c r="G1447" s="70"/>
      <c r="H1447" s="71"/>
      <c r="I1447" s="70"/>
    </row>
    <row r="1448" spans="2:9" s="130" customFormat="1" ht="11.65" x14ac:dyDescent="0.35">
      <c r="B1448" s="128"/>
      <c r="C1448" s="128"/>
      <c r="D1448" s="128"/>
      <c r="E1448" s="128"/>
      <c r="F1448" s="69"/>
      <c r="G1448" s="70"/>
      <c r="H1448" s="71"/>
      <c r="I1448" s="70"/>
    </row>
    <row r="1449" spans="2:9" s="130" customFormat="1" ht="11.65" x14ac:dyDescent="0.35">
      <c r="B1449" s="128"/>
      <c r="C1449" s="128"/>
      <c r="D1449" s="128"/>
      <c r="E1449" s="128"/>
      <c r="F1449" s="69"/>
      <c r="G1449" s="70"/>
      <c r="H1449" s="71"/>
      <c r="I1449" s="70"/>
    </row>
    <row r="1450" spans="2:9" s="130" customFormat="1" ht="11.65" x14ac:dyDescent="0.35">
      <c r="B1450" s="128"/>
      <c r="C1450" s="128"/>
      <c r="D1450" s="128"/>
      <c r="E1450" s="128"/>
      <c r="F1450" s="69"/>
      <c r="G1450" s="70"/>
      <c r="H1450" s="71"/>
      <c r="I1450" s="70"/>
    </row>
    <row r="1451" spans="2:9" s="130" customFormat="1" ht="11.65" x14ac:dyDescent="0.35">
      <c r="B1451" s="128"/>
      <c r="C1451" s="128"/>
      <c r="D1451" s="128"/>
      <c r="E1451" s="128"/>
      <c r="F1451" s="69"/>
      <c r="G1451" s="70"/>
      <c r="H1451" s="71"/>
      <c r="I1451" s="70"/>
    </row>
    <row r="1452" spans="2:9" s="130" customFormat="1" ht="11.65" x14ac:dyDescent="0.35">
      <c r="B1452" s="128"/>
      <c r="C1452" s="128"/>
      <c r="D1452" s="128"/>
      <c r="E1452" s="128"/>
      <c r="F1452" s="69"/>
      <c r="G1452" s="70"/>
      <c r="H1452" s="71"/>
      <c r="I1452" s="70"/>
    </row>
    <row r="1453" spans="2:9" s="130" customFormat="1" ht="11.65" x14ac:dyDescent="0.35">
      <c r="B1453" s="128"/>
      <c r="C1453" s="128"/>
      <c r="D1453" s="128"/>
      <c r="E1453" s="128"/>
      <c r="F1453" s="69"/>
      <c r="G1453" s="70"/>
      <c r="H1453" s="71"/>
      <c r="I1453" s="70"/>
    </row>
    <row r="1454" spans="2:9" s="130" customFormat="1" ht="11.65" x14ac:dyDescent="0.35">
      <c r="B1454" s="128"/>
      <c r="C1454" s="128"/>
      <c r="D1454" s="128"/>
      <c r="E1454" s="128"/>
      <c r="F1454" s="69"/>
      <c r="G1454" s="70"/>
      <c r="H1454" s="71"/>
      <c r="I1454" s="70"/>
    </row>
    <row r="1455" spans="2:9" s="130" customFormat="1" ht="11.65" x14ac:dyDescent="0.35">
      <c r="B1455" s="128"/>
      <c r="C1455" s="128"/>
      <c r="D1455" s="128"/>
      <c r="E1455" s="128"/>
      <c r="F1455" s="69"/>
      <c r="G1455" s="70"/>
      <c r="H1455" s="71"/>
      <c r="I1455" s="70"/>
    </row>
    <row r="1456" spans="2:9" s="130" customFormat="1" ht="11.65" x14ac:dyDescent="0.35">
      <c r="B1456" s="128"/>
      <c r="C1456" s="128"/>
      <c r="D1456" s="128"/>
      <c r="E1456" s="128"/>
      <c r="F1456" s="69"/>
      <c r="G1456" s="70"/>
      <c r="H1456" s="71"/>
      <c r="I1456" s="70"/>
    </row>
    <row r="1457" spans="2:9" s="130" customFormat="1" ht="11.65" x14ac:dyDescent="0.35">
      <c r="B1457" s="128"/>
      <c r="C1457" s="128"/>
      <c r="D1457" s="128"/>
      <c r="E1457" s="128"/>
      <c r="F1457" s="69"/>
      <c r="G1457" s="70"/>
      <c r="H1457" s="71"/>
      <c r="I1457" s="70"/>
    </row>
    <row r="1458" spans="2:9" s="130" customFormat="1" ht="11.65" x14ac:dyDescent="0.35">
      <c r="B1458" s="128"/>
      <c r="C1458" s="128"/>
      <c r="D1458" s="128"/>
      <c r="E1458" s="128"/>
      <c r="F1458" s="69"/>
      <c r="G1458" s="70"/>
      <c r="H1458" s="71"/>
      <c r="I1458" s="70"/>
    </row>
    <row r="1459" spans="2:9" s="130" customFormat="1" ht="11.65" x14ac:dyDescent="0.35">
      <c r="B1459" s="128"/>
      <c r="C1459" s="128"/>
      <c r="D1459" s="128"/>
      <c r="E1459" s="128"/>
      <c r="F1459" s="69"/>
      <c r="G1459" s="70"/>
      <c r="H1459" s="71"/>
      <c r="I1459" s="70"/>
    </row>
    <row r="1460" spans="2:9" s="130" customFormat="1" ht="11.65" x14ac:dyDescent="0.35">
      <c r="B1460" s="128"/>
      <c r="C1460" s="128"/>
      <c r="D1460" s="128"/>
      <c r="E1460" s="128"/>
      <c r="F1460" s="69"/>
      <c r="G1460" s="70"/>
      <c r="H1460" s="71"/>
      <c r="I1460" s="70"/>
    </row>
    <row r="1461" spans="2:9" s="130" customFormat="1" ht="11.65" x14ac:dyDescent="0.35">
      <c r="B1461" s="128"/>
      <c r="C1461" s="128"/>
      <c r="D1461" s="128"/>
      <c r="E1461" s="128"/>
      <c r="F1461" s="69"/>
      <c r="G1461" s="70"/>
      <c r="H1461" s="71"/>
      <c r="I1461" s="70"/>
    </row>
    <row r="1462" spans="2:9" s="130" customFormat="1" ht="11.65" x14ac:dyDescent="0.35">
      <c r="B1462" s="128"/>
      <c r="C1462" s="128"/>
      <c r="D1462" s="128"/>
      <c r="E1462" s="128"/>
      <c r="F1462" s="69"/>
      <c r="G1462" s="70"/>
      <c r="H1462" s="71"/>
      <c r="I1462" s="70"/>
    </row>
    <row r="1463" spans="2:9" s="130" customFormat="1" ht="11.65" x14ac:dyDescent="0.35">
      <c r="B1463" s="128"/>
      <c r="C1463" s="128"/>
      <c r="D1463" s="128"/>
      <c r="E1463" s="128"/>
      <c r="F1463" s="69"/>
      <c r="G1463" s="70"/>
      <c r="H1463" s="71"/>
      <c r="I1463" s="70"/>
    </row>
    <row r="1464" spans="2:9" s="130" customFormat="1" ht="11.65" x14ac:dyDescent="0.35">
      <c r="B1464" s="128"/>
      <c r="C1464" s="128"/>
      <c r="D1464" s="128"/>
      <c r="E1464" s="128"/>
      <c r="F1464" s="69"/>
      <c r="G1464" s="70"/>
      <c r="H1464" s="71"/>
      <c r="I1464" s="70"/>
    </row>
    <row r="1465" spans="2:9" s="130" customFormat="1" ht="11.65" x14ac:dyDescent="0.35">
      <c r="B1465" s="128"/>
      <c r="C1465" s="128"/>
      <c r="D1465" s="128"/>
      <c r="E1465" s="128"/>
      <c r="F1465" s="69"/>
      <c r="G1465" s="70"/>
      <c r="H1465" s="71"/>
      <c r="I1465" s="70"/>
    </row>
    <row r="1466" spans="2:9" s="130" customFormat="1" ht="11.65" x14ac:dyDescent="0.35">
      <c r="B1466" s="128"/>
      <c r="C1466" s="128"/>
      <c r="D1466" s="128"/>
      <c r="E1466" s="128"/>
      <c r="F1466" s="69"/>
      <c r="G1466" s="70"/>
      <c r="H1466" s="71"/>
      <c r="I1466" s="70"/>
    </row>
    <row r="1467" spans="2:9" s="130" customFormat="1" ht="11.65" x14ac:dyDescent="0.35">
      <c r="B1467" s="128"/>
      <c r="C1467" s="128"/>
      <c r="D1467" s="128"/>
      <c r="E1467" s="128"/>
      <c r="F1467" s="69"/>
      <c r="G1467" s="70"/>
      <c r="H1467" s="71"/>
      <c r="I1467" s="70"/>
    </row>
    <row r="1468" spans="2:9" s="130" customFormat="1" ht="11.65" x14ac:dyDescent="0.35">
      <c r="B1468" s="128"/>
      <c r="C1468" s="128"/>
      <c r="D1468" s="128"/>
      <c r="E1468" s="128"/>
      <c r="F1468" s="69"/>
      <c r="G1468" s="70"/>
      <c r="H1468" s="71"/>
      <c r="I1468" s="70"/>
    </row>
    <row r="1469" spans="2:9" s="130" customFormat="1" ht="11.65" x14ac:dyDescent="0.35">
      <c r="B1469" s="128"/>
      <c r="C1469" s="128"/>
      <c r="D1469" s="128"/>
      <c r="E1469" s="128"/>
      <c r="F1469" s="69"/>
      <c r="G1469" s="70"/>
      <c r="H1469" s="71"/>
      <c r="I1469" s="70"/>
    </row>
    <row r="1470" spans="2:9" s="130" customFormat="1" ht="11.65" x14ac:dyDescent="0.35">
      <c r="B1470" s="128"/>
      <c r="C1470" s="128"/>
      <c r="D1470" s="128"/>
      <c r="E1470" s="128"/>
      <c r="F1470" s="69"/>
      <c r="G1470" s="70"/>
      <c r="H1470" s="71"/>
      <c r="I1470" s="70"/>
    </row>
    <row r="1471" spans="2:9" s="130" customFormat="1" ht="11.65" x14ac:dyDescent="0.35">
      <c r="B1471" s="128"/>
      <c r="C1471" s="128"/>
      <c r="D1471" s="128"/>
      <c r="E1471" s="128"/>
      <c r="F1471" s="69"/>
      <c r="G1471" s="70"/>
      <c r="H1471" s="71"/>
      <c r="I1471" s="70"/>
    </row>
    <row r="1472" spans="2:9" s="130" customFormat="1" ht="11.65" x14ac:dyDescent="0.35">
      <c r="B1472" s="128"/>
      <c r="C1472" s="128"/>
      <c r="D1472" s="128"/>
      <c r="E1472" s="128"/>
      <c r="F1472" s="69"/>
      <c r="G1472" s="70"/>
      <c r="H1472" s="71"/>
      <c r="I1472" s="70"/>
    </row>
    <row r="1473" spans="2:9" s="130" customFormat="1" ht="11.65" x14ac:dyDescent="0.35">
      <c r="B1473" s="128"/>
      <c r="C1473" s="128"/>
      <c r="D1473" s="128"/>
      <c r="E1473" s="128"/>
      <c r="F1473" s="69"/>
      <c r="G1473" s="70"/>
      <c r="H1473" s="71"/>
      <c r="I1473" s="70"/>
    </row>
    <row r="1474" spans="2:9" s="130" customFormat="1" ht="11.65" x14ac:dyDescent="0.35">
      <c r="B1474" s="128"/>
      <c r="C1474" s="128"/>
      <c r="D1474" s="128"/>
      <c r="E1474" s="128"/>
      <c r="F1474" s="69"/>
      <c r="G1474" s="70"/>
      <c r="H1474" s="71"/>
      <c r="I1474" s="70"/>
    </row>
    <row r="1475" spans="2:9" s="130" customFormat="1" ht="11.65" x14ac:dyDescent="0.35">
      <c r="B1475" s="128"/>
      <c r="C1475" s="128"/>
      <c r="D1475" s="128"/>
      <c r="E1475" s="128"/>
      <c r="F1475" s="69"/>
      <c r="G1475" s="70"/>
      <c r="H1475" s="71"/>
      <c r="I1475" s="70"/>
    </row>
    <row r="1476" spans="2:9" s="130" customFormat="1" ht="11.65" x14ac:dyDescent="0.35">
      <c r="B1476" s="128"/>
      <c r="C1476" s="128"/>
      <c r="D1476" s="128"/>
      <c r="E1476" s="128"/>
      <c r="F1476" s="69"/>
      <c r="G1476" s="70"/>
      <c r="H1476" s="71"/>
      <c r="I1476" s="70"/>
    </row>
    <row r="1477" spans="2:9" s="130" customFormat="1" ht="11.65" x14ac:dyDescent="0.35">
      <c r="B1477" s="128"/>
      <c r="C1477" s="128"/>
      <c r="D1477" s="128"/>
      <c r="E1477" s="128"/>
      <c r="F1477" s="69"/>
      <c r="G1477" s="70"/>
      <c r="H1477" s="71"/>
      <c r="I1477" s="70"/>
    </row>
    <row r="1478" spans="2:9" s="130" customFormat="1" ht="11.65" x14ac:dyDescent="0.35">
      <c r="B1478" s="128"/>
      <c r="C1478" s="128"/>
      <c r="D1478" s="128"/>
      <c r="E1478" s="128"/>
      <c r="F1478" s="69"/>
      <c r="G1478" s="70"/>
      <c r="H1478" s="71"/>
      <c r="I1478" s="70"/>
    </row>
    <row r="1479" spans="2:9" s="130" customFormat="1" ht="11.65" x14ac:dyDescent="0.35">
      <c r="B1479" s="128"/>
      <c r="C1479" s="128"/>
      <c r="D1479" s="128"/>
      <c r="E1479" s="128"/>
      <c r="F1479" s="69"/>
      <c r="G1479" s="70"/>
      <c r="H1479" s="71"/>
      <c r="I1479" s="70"/>
    </row>
    <row r="1480" spans="2:9" s="130" customFormat="1" ht="11.65" x14ac:dyDescent="0.35">
      <c r="B1480" s="128"/>
      <c r="C1480" s="128"/>
      <c r="D1480" s="128"/>
      <c r="E1480" s="128"/>
      <c r="F1480" s="69"/>
      <c r="G1480" s="70"/>
      <c r="H1480" s="71"/>
      <c r="I1480" s="70"/>
    </row>
    <row r="1481" spans="2:9" s="130" customFormat="1" ht="11.65" x14ac:dyDescent="0.35">
      <c r="B1481" s="128"/>
      <c r="C1481" s="128"/>
      <c r="D1481" s="128"/>
      <c r="E1481" s="128"/>
      <c r="F1481" s="69"/>
      <c r="G1481" s="70"/>
      <c r="H1481" s="71"/>
      <c r="I1481" s="70"/>
    </row>
    <row r="1482" spans="2:9" s="130" customFormat="1" ht="11.65" x14ac:dyDescent="0.35">
      <c r="B1482" s="128"/>
      <c r="C1482" s="128"/>
      <c r="D1482" s="128"/>
      <c r="E1482" s="128"/>
      <c r="F1482" s="69"/>
      <c r="G1482" s="70"/>
      <c r="H1482" s="71"/>
      <c r="I1482" s="70"/>
    </row>
    <row r="1483" spans="2:9" s="130" customFormat="1" ht="11.65" x14ac:dyDescent="0.35">
      <c r="B1483" s="128"/>
      <c r="C1483" s="128"/>
      <c r="D1483" s="128"/>
      <c r="E1483" s="128"/>
      <c r="F1483" s="69"/>
      <c r="G1483" s="70"/>
      <c r="H1483" s="71"/>
      <c r="I1483" s="70"/>
    </row>
    <row r="1484" spans="2:9" s="130" customFormat="1" ht="11.65" x14ac:dyDescent="0.35">
      <c r="B1484" s="128"/>
      <c r="C1484" s="128"/>
      <c r="D1484" s="128"/>
      <c r="E1484" s="128"/>
      <c r="F1484" s="69"/>
      <c r="G1484" s="70"/>
      <c r="H1484" s="71"/>
      <c r="I1484" s="70"/>
    </row>
    <row r="1485" spans="2:9" s="130" customFormat="1" ht="11.65" x14ac:dyDescent="0.35">
      <c r="B1485" s="128"/>
      <c r="C1485" s="128"/>
      <c r="D1485" s="128"/>
      <c r="E1485" s="128"/>
      <c r="F1485" s="69"/>
      <c r="G1485" s="70"/>
      <c r="H1485" s="71"/>
      <c r="I1485" s="70"/>
    </row>
    <row r="1486" spans="2:9" s="130" customFormat="1" ht="11.65" x14ac:dyDescent="0.35">
      <c r="B1486" s="128"/>
      <c r="C1486" s="128"/>
      <c r="D1486" s="128"/>
      <c r="E1486" s="128"/>
      <c r="F1486" s="69"/>
      <c r="G1486" s="70"/>
      <c r="H1486" s="71"/>
      <c r="I1486" s="70"/>
    </row>
    <row r="1487" spans="2:9" s="130" customFormat="1" ht="11.65" x14ac:dyDescent="0.35">
      <c r="B1487" s="128"/>
      <c r="C1487" s="128"/>
      <c r="D1487" s="128"/>
      <c r="E1487" s="128"/>
      <c r="F1487" s="69"/>
      <c r="G1487" s="70"/>
      <c r="H1487" s="71"/>
      <c r="I1487" s="70"/>
    </row>
    <row r="1488" spans="2:9" s="130" customFormat="1" ht="11.65" x14ac:dyDescent="0.35">
      <c r="B1488" s="128"/>
      <c r="C1488" s="128"/>
      <c r="D1488" s="128"/>
      <c r="E1488" s="128"/>
      <c r="F1488" s="69"/>
      <c r="G1488" s="70"/>
      <c r="H1488" s="71"/>
      <c r="I1488" s="70"/>
    </row>
    <row r="1489" spans="2:9" s="130" customFormat="1" ht="11.65" x14ac:dyDescent="0.35">
      <c r="B1489" s="128"/>
      <c r="C1489" s="128"/>
      <c r="D1489" s="128"/>
      <c r="E1489" s="128"/>
      <c r="F1489" s="69"/>
      <c r="G1489" s="70"/>
      <c r="H1489" s="71"/>
      <c r="I1489" s="70"/>
    </row>
    <row r="1490" spans="2:9" s="130" customFormat="1" ht="11.65" x14ac:dyDescent="0.35">
      <c r="B1490" s="128"/>
      <c r="C1490" s="128"/>
      <c r="D1490" s="128"/>
      <c r="E1490" s="128"/>
      <c r="F1490" s="69"/>
      <c r="G1490" s="70"/>
      <c r="H1490" s="71"/>
      <c r="I1490" s="70"/>
    </row>
    <row r="1491" spans="2:9" s="130" customFormat="1" ht="11.65" x14ac:dyDescent="0.35">
      <c r="B1491" s="128"/>
      <c r="C1491" s="128"/>
      <c r="D1491" s="128"/>
      <c r="E1491" s="128"/>
      <c r="F1491" s="69"/>
      <c r="G1491" s="70"/>
      <c r="H1491" s="71"/>
      <c r="I1491" s="70"/>
    </row>
    <row r="1492" spans="2:9" s="130" customFormat="1" ht="11.65" x14ac:dyDescent="0.35">
      <c r="B1492" s="128"/>
      <c r="C1492" s="128"/>
      <c r="D1492" s="128"/>
      <c r="E1492" s="128"/>
      <c r="F1492" s="69"/>
      <c r="G1492" s="70"/>
      <c r="H1492" s="71"/>
      <c r="I1492" s="70"/>
    </row>
    <row r="1493" spans="2:9" s="130" customFormat="1" ht="11.65" x14ac:dyDescent="0.35">
      <c r="B1493" s="128"/>
      <c r="C1493" s="128"/>
      <c r="D1493" s="128"/>
      <c r="E1493" s="128"/>
      <c r="F1493" s="69"/>
      <c r="G1493" s="70"/>
      <c r="H1493" s="71"/>
      <c r="I1493" s="70"/>
    </row>
    <row r="1494" spans="2:9" s="130" customFormat="1" ht="11.65" x14ac:dyDescent="0.35">
      <c r="B1494" s="128"/>
      <c r="C1494" s="128"/>
      <c r="D1494" s="128"/>
      <c r="E1494" s="128"/>
      <c r="F1494" s="69"/>
      <c r="G1494" s="70"/>
      <c r="H1494" s="71"/>
      <c r="I1494" s="70"/>
    </row>
    <row r="1495" spans="2:9" s="130" customFormat="1" ht="11.65" x14ac:dyDescent="0.35">
      <c r="B1495" s="128"/>
      <c r="C1495" s="128"/>
      <c r="D1495" s="128"/>
      <c r="E1495" s="128"/>
      <c r="F1495" s="69"/>
      <c r="G1495" s="70"/>
      <c r="H1495" s="71"/>
      <c r="I1495" s="70"/>
    </row>
    <row r="1496" spans="2:9" s="130" customFormat="1" ht="11.65" x14ac:dyDescent="0.35">
      <c r="B1496" s="128"/>
      <c r="C1496" s="128"/>
      <c r="D1496" s="128"/>
      <c r="E1496" s="128"/>
      <c r="F1496" s="69"/>
      <c r="G1496" s="70"/>
      <c r="H1496" s="71"/>
      <c r="I1496" s="70"/>
    </row>
    <row r="1497" spans="2:9" s="130" customFormat="1" ht="11.65" x14ac:dyDescent="0.35">
      <c r="B1497" s="128"/>
      <c r="C1497" s="128"/>
      <c r="D1497" s="128"/>
      <c r="E1497" s="128"/>
      <c r="F1497" s="69"/>
      <c r="G1497" s="70"/>
      <c r="H1497" s="71"/>
      <c r="I1497" s="70"/>
    </row>
    <row r="1498" spans="2:9" s="130" customFormat="1" ht="11.65" x14ac:dyDescent="0.35">
      <c r="B1498" s="128"/>
      <c r="C1498" s="128"/>
      <c r="D1498" s="128"/>
      <c r="E1498" s="128"/>
      <c r="F1498" s="69"/>
      <c r="G1498" s="70"/>
      <c r="H1498" s="71"/>
      <c r="I1498" s="70"/>
    </row>
    <row r="1499" spans="2:9" s="130" customFormat="1" ht="11.65" x14ac:dyDescent="0.35">
      <c r="B1499" s="128"/>
      <c r="C1499" s="128"/>
      <c r="D1499" s="128"/>
      <c r="E1499" s="128"/>
      <c r="F1499" s="69"/>
      <c r="G1499" s="70"/>
      <c r="H1499" s="71"/>
      <c r="I1499" s="70"/>
    </row>
    <row r="1500" spans="2:9" s="130" customFormat="1" ht="11.65" x14ac:dyDescent="0.35">
      <c r="B1500" s="128"/>
      <c r="C1500" s="128"/>
      <c r="D1500" s="128"/>
      <c r="E1500" s="128"/>
      <c r="F1500" s="69"/>
      <c r="G1500" s="70"/>
      <c r="H1500" s="71"/>
      <c r="I1500" s="70"/>
    </row>
    <row r="1501" spans="2:9" s="130" customFormat="1" ht="11.65" x14ac:dyDescent="0.35">
      <c r="B1501" s="128"/>
      <c r="C1501" s="128"/>
      <c r="D1501" s="128"/>
      <c r="E1501" s="128"/>
      <c r="F1501" s="69"/>
      <c r="G1501" s="70"/>
      <c r="H1501" s="71"/>
      <c r="I1501" s="70"/>
    </row>
    <row r="1502" spans="2:9" s="130" customFormat="1" ht="11.65" x14ac:dyDescent="0.35">
      <c r="B1502" s="128"/>
      <c r="C1502" s="128"/>
      <c r="D1502" s="128"/>
      <c r="E1502" s="128"/>
      <c r="F1502" s="69"/>
      <c r="G1502" s="70"/>
      <c r="H1502" s="71"/>
      <c r="I1502" s="70"/>
    </row>
    <row r="1503" spans="2:9" s="130" customFormat="1" ht="11.65" x14ac:dyDescent="0.35">
      <c r="B1503" s="128"/>
      <c r="C1503" s="128"/>
      <c r="D1503" s="128"/>
      <c r="E1503" s="128"/>
      <c r="F1503" s="69"/>
      <c r="G1503" s="70"/>
      <c r="H1503" s="71"/>
      <c r="I1503" s="70"/>
    </row>
    <row r="1504" spans="2:9" s="130" customFormat="1" ht="11.65" x14ac:dyDescent="0.35">
      <c r="B1504" s="128"/>
      <c r="C1504" s="128"/>
      <c r="D1504" s="128"/>
      <c r="E1504" s="128"/>
      <c r="F1504" s="69"/>
      <c r="G1504" s="70"/>
      <c r="H1504" s="71"/>
      <c r="I1504" s="70"/>
    </row>
    <row r="1505" spans="2:9" s="130" customFormat="1" ht="11.65" x14ac:dyDescent="0.35">
      <c r="B1505" s="128"/>
      <c r="C1505" s="128"/>
      <c r="D1505" s="128"/>
      <c r="E1505" s="128"/>
      <c r="F1505" s="69"/>
      <c r="G1505" s="70"/>
      <c r="H1505" s="71"/>
      <c r="I1505" s="70"/>
    </row>
    <row r="1506" spans="2:9" s="130" customFormat="1" ht="11.65" x14ac:dyDescent="0.35">
      <c r="B1506" s="128"/>
      <c r="C1506" s="128"/>
      <c r="D1506" s="128"/>
      <c r="E1506" s="128"/>
      <c r="F1506" s="69"/>
      <c r="G1506" s="70"/>
      <c r="H1506" s="71"/>
      <c r="I1506" s="70"/>
    </row>
    <row r="1507" spans="2:9" s="130" customFormat="1" ht="11.65" x14ac:dyDescent="0.35">
      <c r="B1507" s="128"/>
      <c r="C1507" s="128"/>
      <c r="D1507" s="128"/>
      <c r="E1507" s="128"/>
      <c r="F1507" s="69"/>
      <c r="G1507" s="70"/>
      <c r="H1507" s="71"/>
      <c r="I1507" s="70"/>
    </row>
    <row r="1508" spans="2:9" s="130" customFormat="1" ht="11.65" x14ac:dyDescent="0.35">
      <c r="B1508" s="128"/>
      <c r="C1508" s="128"/>
      <c r="D1508" s="128"/>
      <c r="E1508" s="128"/>
      <c r="F1508" s="69"/>
      <c r="G1508" s="70"/>
      <c r="H1508" s="71"/>
      <c r="I1508" s="70"/>
    </row>
    <row r="1509" spans="2:9" s="130" customFormat="1" ht="11.65" x14ac:dyDescent="0.35">
      <c r="B1509" s="128"/>
      <c r="C1509" s="128"/>
      <c r="D1509" s="128"/>
      <c r="E1509" s="128"/>
      <c r="F1509" s="69"/>
      <c r="G1509" s="70"/>
      <c r="H1509" s="71"/>
      <c r="I1509" s="70"/>
    </row>
    <row r="1510" spans="2:9" s="130" customFormat="1" ht="11.65" x14ac:dyDescent="0.35">
      <c r="B1510" s="128"/>
      <c r="C1510" s="128"/>
      <c r="D1510" s="128"/>
      <c r="E1510" s="128"/>
      <c r="F1510" s="69"/>
      <c r="G1510" s="70"/>
      <c r="H1510" s="71"/>
      <c r="I1510" s="70"/>
    </row>
    <row r="1511" spans="2:9" s="130" customFormat="1" ht="11.65" x14ac:dyDescent="0.35">
      <c r="B1511" s="128"/>
      <c r="C1511" s="128"/>
      <c r="D1511" s="128"/>
      <c r="E1511" s="128"/>
      <c r="F1511" s="69"/>
      <c r="G1511" s="70"/>
      <c r="H1511" s="71"/>
      <c r="I1511" s="70"/>
    </row>
    <row r="1512" spans="2:9" s="130" customFormat="1" ht="11.65" x14ac:dyDescent="0.35">
      <c r="B1512" s="128"/>
      <c r="C1512" s="128"/>
      <c r="D1512" s="128"/>
      <c r="E1512" s="128"/>
      <c r="F1512" s="69"/>
      <c r="G1512" s="70"/>
      <c r="H1512" s="71"/>
      <c r="I1512" s="70"/>
    </row>
    <row r="1513" spans="2:9" s="130" customFormat="1" ht="11.65" x14ac:dyDescent="0.35">
      <c r="B1513" s="128"/>
      <c r="C1513" s="128"/>
      <c r="D1513" s="128"/>
      <c r="E1513" s="128"/>
      <c r="F1513" s="69"/>
      <c r="G1513" s="70"/>
      <c r="H1513" s="71"/>
      <c r="I1513" s="70"/>
    </row>
    <row r="1514" spans="2:9" s="130" customFormat="1" ht="11.65" x14ac:dyDescent="0.35">
      <c r="B1514" s="128"/>
      <c r="C1514" s="128"/>
      <c r="D1514" s="128"/>
      <c r="E1514" s="128"/>
      <c r="F1514" s="69"/>
      <c r="G1514" s="70"/>
      <c r="H1514" s="71"/>
      <c r="I1514" s="70"/>
    </row>
    <row r="1515" spans="2:9" s="130" customFormat="1" ht="11.65" x14ac:dyDescent="0.35">
      <c r="B1515" s="128"/>
      <c r="C1515" s="128"/>
      <c r="D1515" s="128"/>
      <c r="E1515" s="128"/>
      <c r="F1515" s="69"/>
      <c r="G1515" s="70"/>
      <c r="H1515" s="71"/>
      <c r="I1515" s="70"/>
    </row>
    <row r="1516" spans="2:9" s="130" customFormat="1" ht="11.65" x14ac:dyDescent="0.35">
      <c r="B1516" s="128"/>
      <c r="C1516" s="128"/>
      <c r="D1516" s="128"/>
      <c r="E1516" s="128"/>
      <c r="F1516" s="69"/>
      <c r="G1516" s="70"/>
      <c r="H1516" s="71"/>
      <c r="I1516" s="70"/>
    </row>
    <row r="1517" spans="2:9" s="130" customFormat="1" ht="11.65" x14ac:dyDescent="0.35">
      <c r="B1517" s="128"/>
      <c r="C1517" s="128"/>
      <c r="D1517" s="128"/>
      <c r="E1517" s="128"/>
      <c r="F1517" s="69"/>
      <c r="G1517" s="70"/>
      <c r="H1517" s="71"/>
      <c r="I1517" s="70"/>
    </row>
    <row r="1518" spans="2:9" s="130" customFormat="1" ht="11.65" x14ac:dyDescent="0.35">
      <c r="B1518" s="128"/>
      <c r="C1518" s="128"/>
      <c r="D1518" s="128"/>
      <c r="E1518" s="128"/>
      <c r="F1518" s="69"/>
      <c r="G1518" s="70"/>
      <c r="H1518" s="71"/>
      <c r="I1518" s="70"/>
    </row>
    <row r="1519" spans="2:9" s="130" customFormat="1" ht="11.65" x14ac:dyDescent="0.35">
      <c r="B1519" s="128"/>
      <c r="C1519" s="128"/>
      <c r="D1519" s="128"/>
      <c r="E1519" s="128"/>
      <c r="F1519" s="69"/>
      <c r="G1519" s="70"/>
      <c r="H1519" s="71"/>
      <c r="I1519" s="70"/>
    </row>
    <row r="1520" spans="2:9" s="130" customFormat="1" ht="11.65" x14ac:dyDescent="0.35">
      <c r="B1520" s="128"/>
      <c r="C1520" s="128"/>
      <c r="D1520" s="128"/>
      <c r="E1520" s="128"/>
      <c r="F1520" s="69"/>
      <c r="G1520" s="70"/>
      <c r="H1520" s="71"/>
      <c r="I1520" s="70"/>
    </row>
    <row r="1521" spans="2:9" s="130" customFormat="1" ht="11.65" x14ac:dyDescent="0.35">
      <c r="B1521" s="128"/>
      <c r="C1521" s="128"/>
      <c r="D1521" s="128"/>
      <c r="E1521" s="128"/>
      <c r="F1521" s="69"/>
      <c r="G1521" s="70"/>
      <c r="H1521" s="71"/>
      <c r="I1521" s="70"/>
    </row>
    <row r="1522" spans="2:9" s="130" customFormat="1" ht="11.65" x14ac:dyDescent="0.35">
      <c r="B1522" s="128"/>
      <c r="C1522" s="128"/>
      <c r="D1522" s="128"/>
      <c r="E1522" s="128"/>
      <c r="F1522" s="69"/>
      <c r="G1522" s="70"/>
      <c r="H1522" s="71"/>
      <c r="I1522" s="70"/>
    </row>
    <row r="1523" spans="2:9" s="130" customFormat="1" ht="11.65" x14ac:dyDescent="0.35">
      <c r="B1523" s="128"/>
      <c r="C1523" s="128"/>
      <c r="D1523" s="128"/>
      <c r="E1523" s="128"/>
      <c r="F1523" s="69"/>
      <c r="G1523" s="70"/>
      <c r="H1523" s="71"/>
      <c r="I1523" s="70"/>
    </row>
    <row r="1524" spans="2:9" s="130" customFormat="1" ht="11.65" x14ac:dyDescent="0.35">
      <c r="B1524" s="128"/>
      <c r="C1524" s="128"/>
      <c r="D1524" s="128"/>
      <c r="E1524" s="128"/>
      <c r="F1524" s="69"/>
      <c r="G1524" s="70"/>
      <c r="H1524" s="71"/>
      <c r="I1524" s="70"/>
    </row>
    <row r="1525" spans="2:9" s="130" customFormat="1" ht="11.65" x14ac:dyDescent="0.35">
      <c r="B1525" s="128"/>
      <c r="C1525" s="128"/>
      <c r="D1525" s="128"/>
      <c r="E1525" s="128"/>
      <c r="F1525" s="69"/>
      <c r="G1525" s="70"/>
      <c r="H1525" s="71"/>
      <c r="I1525" s="70"/>
    </row>
    <row r="1526" spans="2:9" s="130" customFormat="1" ht="11.65" x14ac:dyDescent="0.35">
      <c r="B1526" s="128"/>
      <c r="C1526" s="128"/>
      <c r="D1526" s="128"/>
      <c r="E1526" s="128"/>
      <c r="F1526" s="69"/>
      <c r="G1526" s="70"/>
      <c r="H1526" s="71"/>
      <c r="I1526" s="70"/>
    </row>
    <row r="1527" spans="2:9" s="130" customFormat="1" ht="11.65" x14ac:dyDescent="0.35">
      <c r="B1527" s="128"/>
      <c r="C1527" s="128"/>
      <c r="D1527" s="128"/>
      <c r="E1527" s="128"/>
      <c r="F1527" s="69"/>
      <c r="G1527" s="70"/>
      <c r="H1527" s="71"/>
      <c r="I1527" s="70"/>
    </row>
    <row r="1528" spans="2:9" s="130" customFormat="1" ht="11.65" x14ac:dyDescent="0.35">
      <c r="B1528" s="128"/>
      <c r="C1528" s="128"/>
      <c r="D1528" s="128"/>
      <c r="E1528" s="128"/>
      <c r="F1528" s="69"/>
      <c r="G1528" s="70"/>
      <c r="H1528" s="71"/>
      <c r="I1528" s="70"/>
    </row>
    <row r="1529" spans="2:9" s="130" customFormat="1" ht="11.65" x14ac:dyDescent="0.35">
      <c r="B1529" s="128"/>
      <c r="C1529" s="128"/>
      <c r="D1529" s="128"/>
      <c r="E1529" s="128"/>
      <c r="F1529" s="69"/>
      <c r="G1529" s="70"/>
      <c r="H1529" s="71"/>
      <c r="I1529" s="70"/>
    </row>
    <row r="1530" spans="2:9" s="130" customFormat="1" ht="11.65" x14ac:dyDescent="0.35">
      <c r="B1530" s="128"/>
      <c r="C1530" s="128"/>
      <c r="D1530" s="128"/>
      <c r="E1530" s="128"/>
      <c r="F1530" s="69"/>
      <c r="G1530" s="70"/>
      <c r="H1530" s="71"/>
      <c r="I1530" s="70"/>
    </row>
    <row r="1531" spans="2:9" s="130" customFormat="1" ht="11.65" x14ac:dyDescent="0.35">
      <c r="B1531" s="128"/>
      <c r="C1531" s="128"/>
      <c r="D1531" s="128"/>
      <c r="E1531" s="128"/>
      <c r="F1531" s="69"/>
      <c r="G1531" s="70"/>
      <c r="H1531" s="71"/>
      <c r="I1531" s="70"/>
    </row>
    <row r="1532" spans="2:9" s="130" customFormat="1" ht="11.65" x14ac:dyDescent="0.35">
      <c r="B1532" s="128"/>
      <c r="C1532" s="128"/>
      <c r="D1532" s="128"/>
      <c r="E1532" s="128"/>
      <c r="F1532" s="69"/>
      <c r="G1532" s="70"/>
      <c r="H1532" s="71"/>
      <c r="I1532" s="70"/>
    </row>
    <row r="1533" spans="2:9" s="130" customFormat="1" ht="11.65" x14ac:dyDescent="0.35">
      <c r="B1533" s="128"/>
      <c r="C1533" s="128"/>
      <c r="D1533" s="128"/>
      <c r="E1533" s="128"/>
      <c r="F1533" s="69"/>
      <c r="G1533" s="70"/>
      <c r="H1533" s="71"/>
      <c r="I1533" s="70"/>
    </row>
    <row r="1534" spans="2:9" s="130" customFormat="1" ht="11.65" x14ac:dyDescent="0.35">
      <c r="B1534" s="128"/>
      <c r="C1534" s="128"/>
      <c r="D1534" s="128"/>
      <c r="E1534" s="128"/>
      <c r="F1534" s="69"/>
      <c r="G1534" s="70"/>
      <c r="H1534" s="71"/>
      <c r="I1534" s="70"/>
    </row>
    <row r="1535" spans="2:9" s="130" customFormat="1" ht="11.65" x14ac:dyDescent="0.35">
      <c r="B1535" s="128"/>
      <c r="C1535" s="128"/>
      <c r="D1535" s="128"/>
      <c r="E1535" s="128"/>
      <c r="F1535" s="69"/>
      <c r="G1535" s="70"/>
      <c r="H1535" s="71"/>
      <c r="I1535" s="70"/>
    </row>
    <row r="1536" spans="2:9" s="130" customFormat="1" ht="11.65" x14ac:dyDescent="0.35">
      <c r="B1536" s="128"/>
      <c r="C1536" s="128"/>
      <c r="D1536" s="128"/>
      <c r="E1536" s="128"/>
      <c r="F1536" s="69"/>
      <c r="G1536" s="70"/>
      <c r="H1536" s="71"/>
      <c r="I1536" s="70"/>
    </row>
    <row r="1537" spans="2:9" s="130" customFormat="1" ht="11.65" x14ac:dyDescent="0.35">
      <c r="B1537" s="128"/>
      <c r="C1537" s="128"/>
      <c r="D1537" s="128"/>
      <c r="E1537" s="128"/>
      <c r="F1537" s="69"/>
      <c r="G1537" s="70"/>
      <c r="H1537" s="71"/>
      <c r="I1537" s="70"/>
    </row>
    <row r="1538" spans="2:9" s="130" customFormat="1" ht="11.65" x14ac:dyDescent="0.35">
      <c r="B1538" s="128"/>
      <c r="C1538" s="128"/>
      <c r="D1538" s="128"/>
      <c r="E1538" s="128"/>
      <c r="F1538" s="69"/>
      <c r="G1538" s="70"/>
      <c r="H1538" s="71"/>
      <c r="I1538" s="70"/>
    </row>
    <row r="1539" spans="2:9" s="130" customFormat="1" ht="11.65" x14ac:dyDescent="0.35">
      <c r="B1539" s="128"/>
      <c r="C1539" s="128"/>
      <c r="D1539" s="128"/>
      <c r="E1539" s="128"/>
      <c r="F1539" s="69"/>
      <c r="G1539" s="70"/>
      <c r="H1539" s="71"/>
      <c r="I1539" s="70"/>
    </row>
    <row r="1540" spans="2:9" s="130" customFormat="1" ht="11.65" x14ac:dyDescent="0.35">
      <c r="B1540" s="128"/>
      <c r="C1540" s="128"/>
      <c r="D1540" s="128"/>
      <c r="E1540" s="128"/>
      <c r="F1540" s="69"/>
      <c r="G1540" s="70"/>
      <c r="H1540" s="71"/>
      <c r="I1540" s="70"/>
    </row>
    <row r="1541" spans="2:9" s="130" customFormat="1" ht="11.65" x14ac:dyDescent="0.35">
      <c r="B1541" s="128"/>
      <c r="C1541" s="128"/>
      <c r="D1541" s="128"/>
      <c r="E1541" s="128"/>
      <c r="F1541" s="69"/>
      <c r="G1541" s="70"/>
      <c r="H1541" s="71"/>
      <c r="I1541" s="70"/>
    </row>
    <row r="1542" spans="2:9" s="130" customFormat="1" ht="11.65" x14ac:dyDescent="0.35">
      <c r="B1542" s="128"/>
      <c r="C1542" s="128"/>
      <c r="D1542" s="128"/>
      <c r="E1542" s="128"/>
      <c r="F1542" s="69"/>
      <c r="G1542" s="70"/>
      <c r="H1542" s="71"/>
      <c r="I1542" s="70"/>
    </row>
    <row r="1543" spans="2:9" s="130" customFormat="1" ht="11.65" x14ac:dyDescent="0.35">
      <c r="B1543" s="128"/>
      <c r="C1543" s="128"/>
      <c r="D1543" s="128"/>
      <c r="E1543" s="128"/>
      <c r="F1543" s="69"/>
      <c r="G1543" s="70"/>
      <c r="H1543" s="71"/>
      <c r="I1543" s="70"/>
    </row>
    <row r="1544" spans="2:9" s="130" customFormat="1" ht="11.65" x14ac:dyDescent="0.35">
      <c r="B1544" s="128"/>
      <c r="C1544" s="128"/>
      <c r="D1544" s="128"/>
      <c r="E1544" s="128"/>
      <c r="F1544" s="69"/>
      <c r="G1544" s="70"/>
      <c r="H1544" s="71"/>
      <c r="I1544" s="70"/>
    </row>
    <row r="1545" spans="2:9" s="130" customFormat="1" ht="11.65" x14ac:dyDescent="0.35">
      <c r="B1545" s="128"/>
      <c r="C1545" s="128"/>
      <c r="D1545" s="128"/>
      <c r="E1545" s="128"/>
      <c r="F1545" s="69"/>
      <c r="G1545" s="70"/>
      <c r="H1545" s="71"/>
      <c r="I1545" s="70"/>
    </row>
    <row r="1546" spans="2:9" s="130" customFormat="1" ht="11.65" x14ac:dyDescent="0.35">
      <c r="B1546" s="128"/>
      <c r="C1546" s="128"/>
      <c r="D1546" s="128"/>
      <c r="E1546" s="128"/>
      <c r="F1546" s="69"/>
      <c r="G1546" s="70"/>
      <c r="H1546" s="71"/>
      <c r="I1546" s="70"/>
    </row>
    <row r="1547" spans="2:9" s="130" customFormat="1" ht="11.65" x14ac:dyDescent="0.35">
      <c r="B1547" s="128"/>
      <c r="C1547" s="128"/>
      <c r="D1547" s="128"/>
      <c r="E1547" s="128"/>
      <c r="F1547" s="69"/>
      <c r="G1547" s="70"/>
      <c r="H1547" s="71"/>
      <c r="I1547" s="70"/>
    </row>
    <row r="1548" spans="2:9" s="130" customFormat="1" ht="11.65" x14ac:dyDescent="0.35">
      <c r="B1548" s="128"/>
      <c r="C1548" s="128"/>
      <c r="D1548" s="128"/>
      <c r="E1548" s="128"/>
      <c r="F1548" s="69"/>
      <c r="G1548" s="70"/>
      <c r="H1548" s="71"/>
      <c r="I1548" s="70"/>
    </row>
    <row r="1549" spans="2:9" s="130" customFormat="1" ht="11.65" x14ac:dyDescent="0.35">
      <c r="B1549" s="128"/>
      <c r="C1549" s="128"/>
      <c r="D1549" s="128"/>
      <c r="E1549" s="128"/>
      <c r="F1549" s="69"/>
      <c r="G1549" s="70"/>
      <c r="H1549" s="71"/>
      <c r="I1549" s="70"/>
    </row>
    <row r="1550" spans="2:9" s="130" customFormat="1" ht="11.65" x14ac:dyDescent="0.35">
      <c r="B1550" s="128"/>
      <c r="C1550" s="128"/>
      <c r="D1550" s="128"/>
      <c r="E1550" s="128"/>
      <c r="F1550" s="69"/>
      <c r="G1550" s="70"/>
      <c r="H1550" s="71"/>
      <c r="I1550" s="70"/>
    </row>
    <row r="1551" spans="2:9" s="130" customFormat="1" ht="11.65" x14ac:dyDescent="0.35">
      <c r="B1551" s="128"/>
      <c r="C1551" s="128"/>
      <c r="D1551" s="128"/>
      <c r="E1551" s="128"/>
      <c r="F1551" s="69"/>
      <c r="G1551" s="70"/>
      <c r="H1551" s="71"/>
      <c r="I1551" s="70"/>
    </row>
    <row r="1552" spans="2:9" s="130" customFormat="1" ht="11.65" x14ac:dyDescent="0.35">
      <c r="B1552" s="128"/>
      <c r="C1552" s="128"/>
      <c r="D1552" s="128"/>
      <c r="E1552" s="128"/>
      <c r="F1552" s="69"/>
      <c r="G1552" s="70"/>
      <c r="H1552" s="71"/>
      <c r="I1552" s="70"/>
    </row>
    <row r="1553" spans="2:9" s="130" customFormat="1" ht="11.65" x14ac:dyDescent="0.35">
      <c r="B1553" s="128"/>
      <c r="C1553" s="128"/>
      <c r="D1553" s="128"/>
      <c r="E1553" s="128"/>
      <c r="F1553" s="69"/>
      <c r="G1553" s="70"/>
      <c r="H1553" s="71"/>
      <c r="I1553" s="70"/>
    </row>
    <row r="1554" spans="2:9" s="130" customFormat="1" ht="11.65" x14ac:dyDescent="0.35">
      <c r="B1554" s="128"/>
      <c r="C1554" s="128"/>
      <c r="D1554" s="128"/>
      <c r="E1554" s="128"/>
      <c r="F1554" s="69"/>
      <c r="G1554" s="70"/>
      <c r="H1554" s="71"/>
      <c r="I1554" s="70"/>
    </row>
    <row r="1555" spans="2:9" s="130" customFormat="1" ht="11.65" x14ac:dyDescent="0.35">
      <c r="B1555" s="128"/>
      <c r="C1555" s="128"/>
      <c r="D1555" s="128"/>
      <c r="E1555" s="128"/>
      <c r="F1555" s="69"/>
      <c r="G1555" s="70"/>
      <c r="H1555" s="71"/>
      <c r="I1555" s="70"/>
    </row>
    <row r="1556" spans="2:9" s="130" customFormat="1" ht="11.65" x14ac:dyDescent="0.35">
      <c r="B1556" s="128"/>
      <c r="C1556" s="128"/>
      <c r="D1556" s="128"/>
      <c r="E1556" s="128"/>
      <c r="F1556" s="69"/>
      <c r="G1556" s="70"/>
      <c r="H1556" s="71"/>
      <c r="I1556" s="70"/>
    </row>
    <row r="1557" spans="2:9" s="130" customFormat="1" ht="11.65" x14ac:dyDescent="0.35">
      <c r="B1557" s="128"/>
      <c r="C1557" s="128"/>
      <c r="D1557" s="128"/>
      <c r="E1557" s="128"/>
      <c r="F1557" s="69"/>
      <c r="G1557" s="70"/>
      <c r="H1557" s="71"/>
      <c r="I1557" s="70"/>
    </row>
    <row r="1558" spans="2:9" s="130" customFormat="1" ht="11.65" x14ac:dyDescent="0.35">
      <c r="B1558" s="128"/>
      <c r="C1558" s="128"/>
      <c r="D1558" s="128"/>
      <c r="E1558" s="128"/>
      <c r="F1558" s="69"/>
      <c r="G1558" s="70"/>
      <c r="H1558" s="71"/>
      <c r="I1558" s="70"/>
    </row>
    <row r="1559" spans="2:9" s="130" customFormat="1" ht="11.65" x14ac:dyDescent="0.35">
      <c r="B1559" s="128"/>
      <c r="C1559" s="128"/>
      <c r="D1559" s="128"/>
      <c r="E1559" s="128"/>
      <c r="F1559" s="69"/>
      <c r="G1559" s="70"/>
      <c r="H1559" s="71"/>
      <c r="I1559" s="70"/>
    </row>
    <row r="1560" spans="2:9" s="130" customFormat="1" ht="11.65" x14ac:dyDescent="0.35">
      <c r="B1560" s="128"/>
      <c r="C1560" s="128"/>
      <c r="D1560" s="128"/>
      <c r="E1560" s="128"/>
      <c r="F1560" s="69"/>
      <c r="G1560" s="70"/>
      <c r="H1560" s="71"/>
      <c r="I1560" s="70"/>
    </row>
    <row r="1561" spans="2:9" s="130" customFormat="1" ht="11.65" x14ac:dyDescent="0.35">
      <c r="B1561" s="128"/>
      <c r="C1561" s="128"/>
      <c r="D1561" s="128"/>
      <c r="E1561" s="128"/>
      <c r="F1561" s="69"/>
      <c r="G1561" s="70"/>
      <c r="H1561" s="71"/>
      <c r="I1561" s="70"/>
    </row>
    <row r="1562" spans="2:9" s="130" customFormat="1" ht="11.65" x14ac:dyDescent="0.35">
      <c r="B1562" s="128"/>
      <c r="C1562" s="128"/>
      <c r="D1562" s="128"/>
      <c r="E1562" s="128"/>
      <c r="F1562" s="69"/>
      <c r="G1562" s="70"/>
      <c r="H1562" s="71"/>
      <c r="I1562" s="70"/>
    </row>
    <row r="1563" spans="2:9" s="130" customFormat="1" ht="11.65" x14ac:dyDescent="0.35">
      <c r="B1563" s="128"/>
      <c r="C1563" s="128"/>
      <c r="D1563" s="128"/>
      <c r="E1563" s="128"/>
      <c r="F1563" s="69"/>
      <c r="G1563" s="70"/>
      <c r="H1563" s="71"/>
      <c r="I1563" s="70"/>
    </row>
    <row r="1564" spans="2:9" s="130" customFormat="1" ht="11.65" x14ac:dyDescent="0.35">
      <c r="B1564" s="128"/>
      <c r="C1564" s="128"/>
      <c r="D1564" s="128"/>
      <c r="E1564" s="128"/>
      <c r="F1564" s="69"/>
      <c r="G1564" s="70"/>
      <c r="H1564" s="71"/>
      <c r="I1564" s="70"/>
    </row>
    <row r="1565" spans="2:9" s="130" customFormat="1" ht="11.65" x14ac:dyDescent="0.35">
      <c r="B1565" s="128"/>
      <c r="C1565" s="128"/>
      <c r="D1565" s="128"/>
      <c r="E1565" s="128"/>
      <c r="F1565" s="69"/>
      <c r="G1565" s="70"/>
      <c r="H1565" s="71"/>
      <c r="I1565" s="70"/>
    </row>
    <row r="1566" spans="2:9" s="130" customFormat="1" ht="11.65" x14ac:dyDescent="0.35">
      <c r="B1566" s="128"/>
      <c r="C1566" s="128"/>
      <c r="D1566" s="128"/>
      <c r="E1566" s="128"/>
      <c r="F1566" s="69"/>
      <c r="G1566" s="70"/>
      <c r="H1566" s="71"/>
      <c r="I1566" s="70"/>
    </row>
    <row r="1567" spans="2:9" s="130" customFormat="1" ht="11.65" x14ac:dyDescent="0.35">
      <c r="B1567" s="128"/>
      <c r="C1567" s="128"/>
      <c r="D1567" s="128"/>
      <c r="E1567" s="128"/>
      <c r="F1567" s="69"/>
      <c r="G1567" s="70"/>
      <c r="H1567" s="71"/>
      <c r="I1567" s="70"/>
    </row>
    <row r="1568" spans="2:9" s="130" customFormat="1" ht="11.65" x14ac:dyDescent="0.35">
      <c r="B1568" s="128"/>
      <c r="C1568" s="128"/>
      <c r="D1568" s="128"/>
      <c r="E1568" s="128"/>
      <c r="F1568" s="69"/>
      <c r="G1568" s="70"/>
      <c r="H1568" s="71"/>
      <c r="I1568" s="70"/>
    </row>
    <row r="1569" spans="2:9" s="130" customFormat="1" ht="11.65" x14ac:dyDescent="0.35">
      <c r="B1569" s="128"/>
      <c r="C1569" s="128"/>
      <c r="D1569" s="128"/>
      <c r="E1569" s="128"/>
      <c r="F1569" s="69"/>
      <c r="G1569" s="70"/>
      <c r="H1569" s="71"/>
      <c r="I1569" s="70"/>
    </row>
    <row r="1570" spans="2:9" s="130" customFormat="1" ht="11.65" x14ac:dyDescent="0.35">
      <c r="B1570" s="128"/>
      <c r="C1570" s="128"/>
      <c r="D1570" s="128"/>
      <c r="E1570" s="128"/>
      <c r="F1570" s="69"/>
      <c r="G1570" s="70"/>
      <c r="H1570" s="71"/>
      <c r="I1570" s="70"/>
    </row>
    <row r="1571" spans="2:9" s="130" customFormat="1" ht="11.65" x14ac:dyDescent="0.35">
      <c r="B1571" s="128"/>
      <c r="C1571" s="128"/>
      <c r="D1571" s="128"/>
      <c r="E1571" s="128"/>
      <c r="F1571" s="69"/>
      <c r="G1571" s="70"/>
      <c r="H1571" s="71"/>
      <c r="I1571" s="70"/>
    </row>
    <row r="1572" spans="2:9" s="130" customFormat="1" ht="11.65" x14ac:dyDescent="0.35">
      <c r="B1572" s="128"/>
      <c r="C1572" s="128"/>
      <c r="D1572" s="128"/>
      <c r="E1572" s="128"/>
      <c r="F1572" s="69"/>
      <c r="G1572" s="70"/>
      <c r="H1572" s="71"/>
      <c r="I1572" s="70"/>
    </row>
    <row r="1573" spans="2:9" s="130" customFormat="1" ht="11.65" x14ac:dyDescent="0.35">
      <c r="B1573" s="128"/>
      <c r="C1573" s="128"/>
      <c r="D1573" s="128"/>
      <c r="E1573" s="128"/>
      <c r="F1573" s="69"/>
      <c r="G1573" s="70"/>
      <c r="H1573" s="71"/>
      <c r="I1573" s="70"/>
    </row>
    <row r="1574" spans="2:9" s="130" customFormat="1" ht="11.65" x14ac:dyDescent="0.35">
      <c r="B1574" s="128"/>
      <c r="C1574" s="128"/>
      <c r="D1574" s="128"/>
      <c r="E1574" s="128"/>
      <c r="F1574" s="69"/>
      <c r="G1574" s="70"/>
      <c r="H1574" s="71"/>
      <c r="I1574" s="70"/>
    </row>
    <row r="1575" spans="2:9" s="130" customFormat="1" ht="11.65" x14ac:dyDescent="0.35">
      <c r="B1575" s="128"/>
      <c r="C1575" s="128"/>
      <c r="D1575" s="128"/>
      <c r="E1575" s="128"/>
      <c r="F1575" s="69"/>
      <c r="G1575" s="70"/>
      <c r="H1575" s="71"/>
      <c r="I1575" s="70"/>
    </row>
    <row r="1576" spans="2:9" s="130" customFormat="1" ht="11.65" x14ac:dyDescent="0.35">
      <c r="B1576" s="128"/>
      <c r="C1576" s="128"/>
      <c r="D1576" s="128"/>
      <c r="E1576" s="128"/>
      <c r="F1576" s="69"/>
      <c r="G1576" s="70"/>
      <c r="H1576" s="71"/>
      <c r="I1576" s="70"/>
    </row>
    <row r="1577" spans="2:9" s="130" customFormat="1" ht="11.65" x14ac:dyDescent="0.35">
      <c r="B1577" s="128"/>
      <c r="C1577" s="128"/>
      <c r="D1577" s="128"/>
      <c r="E1577" s="128"/>
      <c r="F1577" s="69"/>
      <c r="G1577" s="70"/>
      <c r="H1577" s="71"/>
      <c r="I1577" s="70"/>
    </row>
    <row r="1578" spans="2:9" s="130" customFormat="1" ht="11.65" x14ac:dyDescent="0.35">
      <c r="B1578" s="128"/>
      <c r="C1578" s="128"/>
      <c r="D1578" s="128"/>
      <c r="E1578" s="128"/>
      <c r="F1578" s="69"/>
      <c r="G1578" s="70"/>
      <c r="H1578" s="71"/>
      <c r="I1578" s="70"/>
    </row>
    <row r="1579" spans="2:9" s="130" customFormat="1" ht="11.65" x14ac:dyDescent="0.35">
      <c r="B1579" s="128"/>
      <c r="C1579" s="128"/>
      <c r="D1579" s="128"/>
      <c r="E1579" s="128"/>
      <c r="F1579" s="69"/>
      <c r="G1579" s="70"/>
      <c r="H1579" s="71"/>
      <c r="I1579" s="70"/>
    </row>
    <row r="1580" spans="2:9" s="130" customFormat="1" ht="11.65" x14ac:dyDescent="0.35">
      <c r="B1580" s="128"/>
      <c r="C1580" s="128"/>
      <c r="D1580" s="128"/>
      <c r="E1580" s="128"/>
      <c r="F1580" s="69"/>
      <c r="G1580" s="70"/>
      <c r="H1580" s="71"/>
      <c r="I1580" s="70"/>
    </row>
    <row r="1581" spans="2:9" s="130" customFormat="1" ht="11.65" x14ac:dyDescent="0.35">
      <c r="B1581" s="128"/>
      <c r="C1581" s="128"/>
      <c r="D1581" s="128"/>
      <c r="E1581" s="128"/>
      <c r="F1581" s="69"/>
      <c r="G1581" s="70"/>
      <c r="H1581" s="71"/>
      <c r="I1581" s="70"/>
    </row>
    <row r="1582" spans="2:9" s="130" customFormat="1" ht="11.65" x14ac:dyDescent="0.35">
      <c r="B1582" s="128"/>
      <c r="C1582" s="128"/>
      <c r="D1582" s="128"/>
      <c r="E1582" s="128"/>
      <c r="F1582" s="69"/>
      <c r="G1582" s="70"/>
      <c r="H1582" s="71"/>
      <c r="I1582" s="70"/>
    </row>
    <row r="1583" spans="2:9" s="130" customFormat="1" ht="11.65" x14ac:dyDescent="0.35">
      <c r="B1583" s="128"/>
      <c r="C1583" s="128"/>
      <c r="D1583" s="128"/>
      <c r="E1583" s="128"/>
      <c r="F1583" s="69"/>
      <c r="G1583" s="70"/>
      <c r="H1583" s="71"/>
      <c r="I1583" s="70"/>
    </row>
    <row r="1584" spans="2:9" s="130" customFormat="1" ht="11.65" x14ac:dyDescent="0.35">
      <c r="B1584" s="128"/>
      <c r="C1584" s="128"/>
      <c r="D1584" s="128"/>
      <c r="E1584" s="128"/>
      <c r="F1584" s="69"/>
      <c r="G1584" s="70"/>
      <c r="H1584" s="71"/>
      <c r="I1584" s="70"/>
    </row>
    <row r="1585" spans="2:9" s="130" customFormat="1" ht="11.65" x14ac:dyDescent="0.35">
      <c r="B1585" s="128"/>
      <c r="C1585" s="128"/>
      <c r="D1585" s="128"/>
      <c r="E1585" s="128"/>
      <c r="F1585" s="69"/>
      <c r="G1585" s="70"/>
      <c r="H1585" s="71"/>
      <c r="I1585" s="70"/>
    </row>
    <row r="1586" spans="2:9" s="130" customFormat="1" ht="11.65" x14ac:dyDescent="0.35">
      <c r="B1586" s="128"/>
      <c r="C1586" s="128"/>
      <c r="D1586" s="128"/>
      <c r="E1586" s="128"/>
      <c r="F1586" s="69"/>
      <c r="G1586" s="70"/>
      <c r="H1586" s="71"/>
      <c r="I1586" s="70"/>
    </row>
    <row r="1587" spans="2:9" s="130" customFormat="1" ht="11.65" x14ac:dyDescent="0.35">
      <c r="B1587" s="128"/>
      <c r="C1587" s="128"/>
      <c r="D1587" s="128"/>
      <c r="E1587" s="128"/>
      <c r="F1587" s="69"/>
      <c r="G1587" s="70"/>
      <c r="H1587" s="71"/>
      <c r="I1587" s="70"/>
    </row>
    <row r="1588" spans="2:9" s="130" customFormat="1" ht="11.65" x14ac:dyDescent="0.35">
      <c r="B1588" s="128"/>
      <c r="C1588" s="128"/>
      <c r="D1588" s="128"/>
      <c r="E1588" s="128"/>
      <c r="F1588" s="69"/>
      <c r="G1588" s="70"/>
      <c r="H1588" s="71"/>
      <c r="I1588" s="70"/>
    </row>
    <row r="1589" spans="2:9" s="130" customFormat="1" ht="11.65" x14ac:dyDescent="0.35">
      <c r="B1589" s="128"/>
      <c r="C1589" s="128"/>
      <c r="D1589" s="128"/>
      <c r="E1589" s="128"/>
      <c r="F1589" s="69"/>
      <c r="G1589" s="70"/>
      <c r="H1589" s="71"/>
      <c r="I1589" s="70"/>
    </row>
    <row r="1590" spans="2:9" s="130" customFormat="1" ht="11.65" x14ac:dyDescent="0.35">
      <c r="B1590" s="128"/>
      <c r="C1590" s="128"/>
      <c r="D1590" s="128"/>
      <c r="E1590" s="128"/>
      <c r="F1590" s="69"/>
      <c r="G1590" s="70"/>
      <c r="H1590" s="71"/>
      <c r="I1590" s="70"/>
    </row>
    <row r="1591" spans="2:9" s="130" customFormat="1" ht="11.65" x14ac:dyDescent="0.35">
      <c r="B1591" s="128"/>
      <c r="C1591" s="128"/>
      <c r="D1591" s="128"/>
      <c r="E1591" s="128"/>
      <c r="F1591" s="69"/>
      <c r="G1591" s="70"/>
      <c r="H1591" s="71"/>
      <c r="I1591" s="70"/>
    </row>
    <row r="1592" spans="2:9" s="130" customFormat="1" ht="11.65" x14ac:dyDescent="0.35">
      <c r="B1592" s="128"/>
      <c r="C1592" s="128"/>
      <c r="D1592" s="128"/>
      <c r="E1592" s="128"/>
      <c r="F1592" s="69"/>
      <c r="G1592" s="70"/>
      <c r="H1592" s="71"/>
      <c r="I1592" s="70"/>
    </row>
    <row r="1593" spans="2:9" s="130" customFormat="1" ht="11.65" x14ac:dyDescent="0.35">
      <c r="B1593" s="128"/>
      <c r="C1593" s="128"/>
      <c r="D1593" s="128"/>
      <c r="E1593" s="128"/>
      <c r="F1593" s="69"/>
      <c r="G1593" s="70"/>
      <c r="H1593" s="71"/>
      <c r="I1593" s="70"/>
    </row>
    <row r="1594" spans="2:9" s="130" customFormat="1" ht="11.65" x14ac:dyDescent="0.35">
      <c r="B1594" s="128"/>
      <c r="C1594" s="128"/>
      <c r="D1594" s="128"/>
      <c r="E1594" s="128"/>
      <c r="F1594" s="69"/>
      <c r="G1594" s="70"/>
      <c r="H1594" s="71"/>
      <c r="I1594" s="70"/>
    </row>
    <row r="1595" spans="2:9" s="130" customFormat="1" ht="11.65" x14ac:dyDescent="0.35">
      <c r="B1595" s="128"/>
      <c r="C1595" s="128"/>
      <c r="D1595" s="128"/>
      <c r="E1595" s="128"/>
      <c r="F1595" s="69"/>
      <c r="G1595" s="70"/>
      <c r="H1595" s="71"/>
      <c r="I1595" s="70"/>
    </row>
    <row r="1596" spans="2:9" s="130" customFormat="1" ht="11.65" x14ac:dyDescent="0.35">
      <c r="B1596" s="128"/>
      <c r="C1596" s="128"/>
      <c r="D1596" s="128"/>
      <c r="E1596" s="128"/>
      <c r="F1596" s="69"/>
      <c r="G1596" s="70"/>
      <c r="H1596" s="71"/>
      <c r="I1596" s="70"/>
    </row>
    <row r="1597" spans="2:9" s="130" customFormat="1" ht="11.65" x14ac:dyDescent="0.35">
      <c r="B1597" s="128"/>
      <c r="C1597" s="128"/>
      <c r="D1597" s="128"/>
      <c r="E1597" s="128"/>
      <c r="F1597" s="69"/>
      <c r="G1597" s="70"/>
      <c r="H1597" s="71"/>
      <c r="I1597" s="70"/>
    </row>
    <row r="1598" spans="2:9" s="130" customFormat="1" ht="11.65" x14ac:dyDescent="0.35">
      <c r="B1598" s="128"/>
      <c r="C1598" s="128"/>
      <c r="D1598" s="128"/>
      <c r="E1598" s="128"/>
      <c r="F1598" s="69"/>
      <c r="G1598" s="70"/>
      <c r="H1598" s="71"/>
      <c r="I1598" s="70"/>
    </row>
    <row r="1599" spans="2:9" s="130" customFormat="1" ht="11.65" x14ac:dyDescent="0.35">
      <c r="B1599" s="128"/>
      <c r="C1599" s="128"/>
      <c r="D1599" s="128"/>
      <c r="E1599" s="128"/>
      <c r="F1599" s="69"/>
      <c r="G1599" s="70"/>
      <c r="H1599" s="71"/>
      <c r="I1599" s="70"/>
    </row>
    <row r="1600" spans="2:9" s="130" customFormat="1" ht="11.65" x14ac:dyDescent="0.35">
      <c r="B1600" s="128"/>
      <c r="C1600" s="128"/>
      <c r="D1600" s="128"/>
      <c r="E1600" s="128"/>
      <c r="F1600" s="69"/>
      <c r="G1600" s="70"/>
      <c r="H1600" s="71"/>
      <c r="I1600" s="70"/>
    </row>
    <row r="1601" spans="2:9" s="130" customFormat="1" ht="11.65" x14ac:dyDescent="0.35">
      <c r="B1601" s="128"/>
      <c r="C1601" s="128"/>
      <c r="D1601" s="128"/>
      <c r="E1601" s="128"/>
      <c r="F1601" s="69"/>
      <c r="G1601" s="70"/>
      <c r="H1601" s="71"/>
      <c r="I1601" s="70"/>
    </row>
    <row r="1602" spans="2:9" s="130" customFormat="1" ht="11.65" x14ac:dyDescent="0.35">
      <c r="B1602" s="128"/>
      <c r="C1602" s="128"/>
      <c r="D1602" s="128"/>
      <c r="E1602" s="128"/>
      <c r="F1602" s="69"/>
      <c r="G1602" s="70"/>
      <c r="H1602" s="71"/>
      <c r="I1602" s="70"/>
    </row>
    <row r="1603" spans="2:9" s="130" customFormat="1" ht="11.65" x14ac:dyDescent="0.35">
      <c r="B1603" s="128"/>
      <c r="C1603" s="128"/>
      <c r="D1603" s="128"/>
      <c r="E1603" s="128"/>
      <c r="F1603" s="69"/>
      <c r="G1603" s="70"/>
      <c r="H1603" s="71"/>
      <c r="I1603" s="70"/>
    </row>
    <row r="1604" spans="2:9" s="130" customFormat="1" ht="11.65" x14ac:dyDescent="0.35">
      <c r="B1604" s="128"/>
      <c r="C1604" s="128"/>
      <c r="D1604" s="128"/>
      <c r="E1604" s="128"/>
      <c r="F1604" s="69"/>
      <c r="G1604" s="70"/>
      <c r="H1604" s="71"/>
      <c r="I1604" s="70"/>
    </row>
    <row r="1605" spans="2:9" s="130" customFormat="1" ht="11.65" x14ac:dyDescent="0.35">
      <c r="B1605" s="128"/>
      <c r="C1605" s="128"/>
      <c r="D1605" s="128"/>
      <c r="E1605" s="128"/>
      <c r="F1605" s="69"/>
      <c r="G1605" s="70"/>
      <c r="H1605" s="71"/>
      <c r="I1605" s="70"/>
    </row>
    <row r="1606" spans="2:9" s="130" customFormat="1" ht="11.65" x14ac:dyDescent="0.35">
      <c r="B1606" s="128"/>
      <c r="C1606" s="128"/>
      <c r="D1606" s="128"/>
      <c r="E1606" s="128"/>
      <c r="F1606" s="69"/>
      <c r="G1606" s="70"/>
      <c r="H1606" s="71"/>
      <c r="I1606" s="70"/>
    </row>
    <row r="1607" spans="2:9" s="130" customFormat="1" ht="11.65" x14ac:dyDescent="0.35">
      <c r="B1607" s="128"/>
      <c r="C1607" s="128"/>
      <c r="D1607" s="128"/>
      <c r="E1607" s="128"/>
      <c r="F1607" s="69"/>
      <c r="G1607" s="70"/>
      <c r="H1607" s="71"/>
      <c r="I1607" s="70"/>
    </row>
    <row r="1608" spans="2:9" s="130" customFormat="1" ht="11.65" x14ac:dyDescent="0.35">
      <c r="B1608" s="128"/>
      <c r="C1608" s="128"/>
      <c r="D1608" s="128"/>
      <c r="E1608" s="128"/>
      <c r="F1608" s="69"/>
      <c r="G1608" s="70"/>
      <c r="H1608" s="71"/>
      <c r="I1608" s="70"/>
    </row>
    <row r="1609" spans="2:9" s="130" customFormat="1" ht="11.65" x14ac:dyDescent="0.35">
      <c r="B1609" s="128"/>
      <c r="C1609" s="128"/>
      <c r="D1609" s="128"/>
      <c r="E1609" s="128"/>
      <c r="F1609" s="69"/>
      <c r="G1609" s="70"/>
      <c r="H1609" s="71"/>
      <c r="I1609" s="70"/>
    </row>
    <row r="1610" spans="2:9" s="130" customFormat="1" ht="11.65" x14ac:dyDescent="0.35">
      <c r="B1610" s="128"/>
      <c r="C1610" s="128"/>
      <c r="D1610" s="128"/>
      <c r="E1610" s="128"/>
      <c r="F1610" s="69"/>
      <c r="G1610" s="70"/>
      <c r="H1610" s="71"/>
      <c r="I1610" s="70"/>
    </row>
    <row r="1611" spans="2:9" s="130" customFormat="1" ht="11.65" x14ac:dyDescent="0.35">
      <c r="B1611" s="128"/>
      <c r="C1611" s="128"/>
      <c r="D1611" s="128"/>
      <c r="E1611" s="128"/>
      <c r="F1611" s="69"/>
      <c r="G1611" s="70"/>
      <c r="H1611" s="71"/>
      <c r="I1611" s="70"/>
    </row>
    <row r="1612" spans="2:9" s="130" customFormat="1" ht="11.65" x14ac:dyDescent="0.35">
      <c r="B1612" s="128"/>
      <c r="C1612" s="128"/>
      <c r="D1612" s="128"/>
      <c r="E1612" s="128"/>
      <c r="F1612" s="69"/>
      <c r="G1612" s="70"/>
      <c r="H1612" s="71"/>
      <c r="I1612" s="70"/>
    </row>
    <row r="1613" spans="2:9" s="130" customFormat="1" ht="11.65" x14ac:dyDescent="0.35">
      <c r="B1613" s="128"/>
      <c r="C1613" s="128"/>
      <c r="D1613" s="128"/>
      <c r="E1613" s="128"/>
      <c r="F1613" s="69"/>
      <c r="G1613" s="70"/>
      <c r="H1613" s="71"/>
      <c r="I1613" s="70"/>
    </row>
    <row r="1614" spans="2:9" s="130" customFormat="1" ht="11.65" x14ac:dyDescent="0.35">
      <c r="B1614" s="128"/>
      <c r="C1614" s="128"/>
      <c r="D1614" s="128"/>
      <c r="E1614" s="128"/>
      <c r="F1614" s="69"/>
      <c r="G1614" s="70"/>
      <c r="H1614" s="71"/>
      <c r="I1614" s="70"/>
    </row>
    <row r="1615" spans="2:9" s="130" customFormat="1" ht="11.65" x14ac:dyDescent="0.35">
      <c r="B1615" s="128"/>
      <c r="C1615" s="128"/>
      <c r="D1615" s="128"/>
      <c r="E1615" s="128"/>
      <c r="F1615" s="69"/>
      <c r="G1615" s="70"/>
      <c r="H1615" s="71"/>
      <c r="I1615" s="70"/>
    </row>
    <row r="1616" spans="2:9" s="130" customFormat="1" ht="11.65" x14ac:dyDescent="0.35">
      <c r="B1616" s="128"/>
      <c r="C1616" s="128"/>
      <c r="D1616" s="128"/>
      <c r="E1616" s="128"/>
      <c r="F1616" s="69"/>
      <c r="G1616" s="70"/>
      <c r="H1616" s="71"/>
      <c r="I1616" s="70"/>
    </row>
    <row r="1617" spans="2:9" s="130" customFormat="1" ht="11.65" x14ac:dyDescent="0.35">
      <c r="B1617" s="128"/>
      <c r="C1617" s="128"/>
      <c r="D1617" s="128"/>
      <c r="E1617" s="128"/>
      <c r="F1617" s="69"/>
      <c r="G1617" s="70"/>
      <c r="H1617" s="71"/>
      <c r="I1617" s="70"/>
    </row>
    <row r="1618" spans="2:9" s="130" customFormat="1" ht="11.65" x14ac:dyDescent="0.35">
      <c r="B1618" s="128"/>
      <c r="C1618" s="128"/>
      <c r="D1618" s="128"/>
      <c r="E1618" s="128"/>
      <c r="F1618" s="69"/>
      <c r="G1618" s="70"/>
      <c r="H1618" s="71"/>
      <c r="I1618" s="70"/>
    </row>
    <row r="1619" spans="2:9" s="130" customFormat="1" ht="11.65" x14ac:dyDescent="0.35">
      <c r="B1619" s="128"/>
      <c r="C1619" s="128"/>
      <c r="D1619" s="128"/>
      <c r="E1619" s="128"/>
      <c r="F1619" s="69"/>
      <c r="G1619" s="70"/>
      <c r="H1619" s="71"/>
      <c r="I1619" s="70"/>
    </row>
    <row r="1620" spans="2:9" s="130" customFormat="1" ht="11.65" x14ac:dyDescent="0.35">
      <c r="B1620" s="128"/>
      <c r="C1620" s="128"/>
      <c r="D1620" s="128"/>
      <c r="E1620" s="128"/>
      <c r="F1620" s="69"/>
      <c r="G1620" s="70"/>
      <c r="H1620" s="71"/>
      <c r="I1620" s="70"/>
    </row>
    <row r="1621" spans="2:9" s="130" customFormat="1" ht="11.65" x14ac:dyDescent="0.35">
      <c r="B1621" s="128"/>
      <c r="C1621" s="128"/>
      <c r="D1621" s="128"/>
      <c r="E1621" s="128"/>
      <c r="F1621" s="69"/>
      <c r="G1621" s="70"/>
      <c r="H1621" s="71"/>
      <c r="I1621" s="70"/>
    </row>
    <row r="1622" spans="2:9" s="130" customFormat="1" ht="11.65" x14ac:dyDescent="0.35">
      <c r="B1622" s="128"/>
      <c r="C1622" s="128"/>
      <c r="D1622" s="128"/>
      <c r="E1622" s="128"/>
      <c r="F1622" s="69"/>
      <c r="G1622" s="70"/>
      <c r="H1622" s="71"/>
      <c r="I1622" s="70"/>
    </row>
    <row r="1623" spans="2:9" s="130" customFormat="1" ht="11.65" x14ac:dyDescent="0.35">
      <c r="B1623" s="128"/>
      <c r="C1623" s="128"/>
      <c r="D1623" s="128"/>
      <c r="E1623" s="128"/>
      <c r="F1623" s="69"/>
      <c r="G1623" s="70"/>
      <c r="H1623" s="71"/>
      <c r="I1623" s="70"/>
    </row>
    <row r="1624" spans="2:9" s="130" customFormat="1" ht="11.65" x14ac:dyDescent="0.35">
      <c r="B1624" s="128"/>
      <c r="C1624" s="128"/>
      <c r="D1624" s="128"/>
      <c r="E1624" s="128"/>
      <c r="F1624" s="69"/>
      <c r="G1624" s="70"/>
      <c r="H1624" s="71"/>
      <c r="I1624" s="70"/>
    </row>
    <row r="1625" spans="2:9" s="130" customFormat="1" ht="11.65" x14ac:dyDescent="0.35">
      <c r="B1625" s="128"/>
      <c r="C1625" s="128"/>
      <c r="D1625" s="128"/>
      <c r="E1625" s="128"/>
      <c r="F1625" s="69"/>
      <c r="G1625" s="70"/>
      <c r="H1625" s="71"/>
      <c r="I1625" s="70"/>
    </row>
    <row r="1626" spans="2:9" s="130" customFormat="1" ht="11.65" x14ac:dyDescent="0.35">
      <c r="B1626" s="128"/>
      <c r="C1626" s="128"/>
      <c r="D1626" s="128"/>
      <c r="E1626" s="128"/>
      <c r="F1626" s="69"/>
      <c r="G1626" s="70"/>
      <c r="H1626" s="71"/>
      <c r="I1626" s="70"/>
    </row>
    <row r="1627" spans="2:9" s="130" customFormat="1" ht="11.65" x14ac:dyDescent="0.35">
      <c r="B1627" s="128"/>
      <c r="C1627" s="128"/>
      <c r="D1627" s="128"/>
      <c r="E1627" s="128"/>
      <c r="F1627" s="69"/>
      <c r="G1627" s="70"/>
      <c r="H1627" s="71"/>
      <c r="I1627" s="70"/>
    </row>
    <row r="1628" spans="2:9" s="130" customFormat="1" ht="11.65" x14ac:dyDescent="0.35">
      <c r="B1628" s="128"/>
      <c r="C1628" s="128"/>
      <c r="D1628" s="128"/>
      <c r="E1628" s="128"/>
      <c r="F1628" s="69"/>
      <c r="G1628" s="70"/>
      <c r="H1628" s="71"/>
      <c r="I1628" s="70"/>
    </row>
    <row r="1629" spans="2:9" s="130" customFormat="1" ht="11.65" x14ac:dyDescent="0.35">
      <c r="B1629" s="128"/>
      <c r="C1629" s="128"/>
      <c r="D1629" s="128"/>
      <c r="E1629" s="128"/>
      <c r="F1629" s="69"/>
      <c r="G1629" s="70"/>
      <c r="H1629" s="71"/>
      <c r="I1629" s="70"/>
    </row>
    <row r="1630" spans="2:9" s="130" customFormat="1" ht="11.65" x14ac:dyDescent="0.35">
      <c r="B1630" s="128"/>
      <c r="C1630" s="128"/>
      <c r="D1630" s="128"/>
      <c r="E1630" s="128"/>
      <c r="F1630" s="69"/>
      <c r="G1630" s="70"/>
      <c r="H1630" s="71"/>
      <c r="I1630" s="70"/>
    </row>
    <row r="1631" spans="2:9" s="130" customFormat="1" ht="11.65" x14ac:dyDescent="0.35">
      <c r="B1631" s="128"/>
      <c r="C1631" s="128"/>
      <c r="D1631" s="128"/>
      <c r="E1631" s="128"/>
      <c r="F1631" s="69"/>
      <c r="G1631" s="70"/>
      <c r="H1631" s="71"/>
      <c r="I1631" s="70"/>
    </row>
    <row r="1632" spans="2:9" s="130" customFormat="1" ht="11.65" x14ac:dyDescent="0.35">
      <c r="B1632" s="128"/>
      <c r="C1632" s="128"/>
      <c r="D1632" s="128"/>
      <c r="E1632" s="128"/>
      <c r="F1632" s="69"/>
      <c r="G1632" s="70"/>
      <c r="H1632" s="71"/>
      <c r="I1632" s="70"/>
    </row>
    <row r="1633" spans="2:9" s="130" customFormat="1" ht="11.65" x14ac:dyDescent="0.35">
      <c r="B1633" s="128"/>
      <c r="C1633" s="128"/>
      <c r="D1633" s="128"/>
      <c r="E1633" s="128"/>
      <c r="F1633" s="69"/>
      <c r="G1633" s="70"/>
      <c r="H1633" s="71"/>
      <c r="I1633" s="70"/>
    </row>
    <row r="1634" spans="2:9" s="130" customFormat="1" ht="11.65" x14ac:dyDescent="0.35">
      <c r="B1634" s="128"/>
      <c r="C1634" s="128"/>
      <c r="D1634" s="128"/>
      <c r="E1634" s="128"/>
      <c r="F1634" s="69"/>
      <c r="G1634" s="70"/>
      <c r="H1634" s="71"/>
      <c r="I1634" s="70"/>
    </row>
    <row r="1635" spans="2:9" s="130" customFormat="1" ht="11.65" x14ac:dyDescent="0.35">
      <c r="B1635" s="128"/>
      <c r="C1635" s="128"/>
      <c r="D1635" s="128"/>
      <c r="E1635" s="128"/>
      <c r="F1635" s="69"/>
      <c r="G1635" s="70"/>
      <c r="H1635" s="71"/>
      <c r="I1635" s="70"/>
    </row>
    <row r="1636" spans="2:9" s="130" customFormat="1" ht="11.65" x14ac:dyDescent="0.35">
      <c r="B1636" s="128"/>
      <c r="C1636" s="128"/>
      <c r="D1636" s="128"/>
      <c r="E1636" s="128"/>
      <c r="F1636" s="69"/>
      <c r="G1636" s="70"/>
      <c r="H1636" s="71"/>
      <c r="I1636" s="70"/>
    </row>
    <row r="1637" spans="2:9" s="130" customFormat="1" ht="11.65" x14ac:dyDescent="0.35">
      <c r="B1637" s="128"/>
      <c r="C1637" s="128"/>
      <c r="D1637" s="128"/>
      <c r="E1637" s="128"/>
      <c r="F1637" s="69"/>
      <c r="G1637" s="70"/>
      <c r="H1637" s="71"/>
      <c r="I1637" s="70"/>
    </row>
    <row r="1638" spans="2:9" s="130" customFormat="1" ht="11.65" x14ac:dyDescent="0.35">
      <c r="B1638" s="128"/>
      <c r="C1638" s="128"/>
      <c r="D1638" s="128"/>
      <c r="E1638" s="128"/>
      <c r="F1638" s="69"/>
      <c r="G1638" s="70"/>
      <c r="H1638" s="71"/>
      <c r="I1638" s="70"/>
    </row>
    <row r="1639" spans="2:9" s="130" customFormat="1" ht="11.65" x14ac:dyDescent="0.35">
      <c r="B1639" s="128"/>
      <c r="C1639" s="128"/>
      <c r="D1639" s="128"/>
      <c r="E1639" s="128"/>
      <c r="F1639" s="69"/>
      <c r="G1639" s="70"/>
      <c r="H1639" s="71"/>
      <c r="I1639" s="70"/>
    </row>
    <row r="1640" spans="2:9" s="130" customFormat="1" ht="11.65" x14ac:dyDescent="0.35">
      <c r="B1640" s="128"/>
      <c r="C1640" s="128"/>
      <c r="D1640" s="128"/>
      <c r="E1640" s="128"/>
      <c r="F1640" s="69"/>
      <c r="G1640" s="70"/>
      <c r="H1640" s="71"/>
      <c r="I1640" s="70"/>
    </row>
    <row r="1641" spans="2:9" s="130" customFormat="1" ht="11.65" x14ac:dyDescent="0.35">
      <c r="B1641" s="128"/>
      <c r="C1641" s="128"/>
      <c r="D1641" s="128"/>
      <c r="E1641" s="128"/>
      <c r="F1641" s="69"/>
      <c r="G1641" s="70"/>
      <c r="H1641" s="71"/>
      <c r="I1641" s="70"/>
    </row>
    <row r="1642" spans="2:9" s="130" customFormat="1" ht="11.65" x14ac:dyDescent="0.35">
      <c r="B1642" s="128"/>
      <c r="C1642" s="128"/>
      <c r="D1642" s="128"/>
      <c r="E1642" s="128"/>
      <c r="F1642" s="69"/>
      <c r="G1642" s="70"/>
      <c r="H1642" s="71"/>
      <c r="I1642" s="70"/>
    </row>
    <row r="1643" spans="2:9" s="130" customFormat="1" ht="11.65" x14ac:dyDescent="0.35">
      <c r="B1643" s="128"/>
      <c r="C1643" s="128"/>
      <c r="D1643" s="128"/>
      <c r="E1643" s="128"/>
      <c r="F1643" s="69"/>
      <c r="G1643" s="70"/>
      <c r="H1643" s="71"/>
      <c r="I1643" s="70"/>
    </row>
    <row r="1644" spans="2:9" s="130" customFormat="1" ht="11.65" x14ac:dyDescent="0.35">
      <c r="B1644" s="128"/>
      <c r="C1644" s="128"/>
      <c r="D1644" s="128"/>
      <c r="E1644" s="128"/>
      <c r="F1644" s="69"/>
      <c r="G1644" s="70"/>
      <c r="H1644" s="71"/>
      <c r="I1644" s="70"/>
    </row>
    <row r="1645" spans="2:9" s="130" customFormat="1" ht="11.65" x14ac:dyDescent="0.35">
      <c r="B1645" s="128"/>
      <c r="C1645" s="128"/>
      <c r="D1645" s="128"/>
      <c r="E1645" s="128"/>
      <c r="F1645" s="69"/>
      <c r="G1645" s="70"/>
      <c r="H1645" s="71"/>
      <c r="I1645" s="70"/>
    </row>
    <row r="1646" spans="2:9" s="130" customFormat="1" ht="11.65" x14ac:dyDescent="0.35">
      <c r="B1646" s="128"/>
      <c r="C1646" s="128"/>
      <c r="D1646" s="128"/>
      <c r="E1646" s="128"/>
      <c r="F1646" s="69"/>
      <c r="G1646" s="70"/>
      <c r="H1646" s="71"/>
      <c r="I1646" s="70"/>
    </row>
    <row r="1647" spans="2:9" s="130" customFormat="1" ht="11.65" x14ac:dyDescent="0.35">
      <c r="B1647" s="128"/>
      <c r="C1647" s="128"/>
      <c r="D1647" s="128"/>
      <c r="E1647" s="128"/>
      <c r="F1647" s="69"/>
      <c r="G1647" s="70"/>
      <c r="H1647" s="71"/>
      <c r="I1647" s="70"/>
    </row>
    <row r="1648" spans="2:9" s="130" customFormat="1" ht="11.65" x14ac:dyDescent="0.35">
      <c r="B1648" s="128"/>
      <c r="C1648" s="128"/>
      <c r="D1648" s="128"/>
      <c r="E1648" s="128"/>
      <c r="F1648" s="69"/>
      <c r="G1648" s="70"/>
      <c r="H1648" s="71"/>
      <c r="I1648" s="70"/>
    </row>
    <row r="1649" spans="2:9" s="130" customFormat="1" ht="11.65" x14ac:dyDescent="0.35">
      <c r="B1649" s="128"/>
      <c r="C1649" s="128"/>
      <c r="D1649" s="128"/>
      <c r="E1649" s="128"/>
      <c r="F1649" s="69"/>
      <c r="G1649" s="70"/>
      <c r="H1649" s="71"/>
      <c r="I1649" s="70"/>
    </row>
    <row r="1650" spans="2:9" s="130" customFormat="1" ht="11.65" x14ac:dyDescent="0.35">
      <c r="B1650" s="128"/>
      <c r="C1650" s="128"/>
      <c r="D1650" s="128"/>
      <c r="E1650" s="128"/>
      <c r="F1650" s="69"/>
      <c r="G1650" s="70"/>
      <c r="H1650" s="71"/>
      <c r="I1650" s="70"/>
    </row>
    <row r="1651" spans="2:9" s="130" customFormat="1" ht="11.65" x14ac:dyDescent="0.35">
      <c r="B1651" s="128"/>
      <c r="C1651" s="128"/>
      <c r="D1651" s="128"/>
      <c r="E1651" s="128"/>
      <c r="F1651" s="69"/>
      <c r="G1651" s="70"/>
      <c r="H1651" s="71"/>
      <c r="I1651" s="70"/>
    </row>
    <row r="1652" spans="2:9" s="130" customFormat="1" ht="11.65" x14ac:dyDescent="0.35">
      <c r="B1652" s="128"/>
      <c r="C1652" s="128"/>
      <c r="D1652" s="128"/>
      <c r="E1652" s="128"/>
      <c r="F1652" s="69"/>
      <c r="G1652" s="70"/>
      <c r="H1652" s="71"/>
      <c r="I1652" s="70"/>
    </row>
    <row r="1653" spans="2:9" s="130" customFormat="1" ht="11.65" x14ac:dyDescent="0.35">
      <c r="B1653" s="128"/>
      <c r="C1653" s="128"/>
      <c r="D1653" s="128"/>
      <c r="E1653" s="128"/>
      <c r="F1653" s="69"/>
      <c r="G1653" s="70"/>
      <c r="H1653" s="71"/>
      <c r="I1653" s="70"/>
    </row>
    <row r="1654" spans="2:9" s="130" customFormat="1" ht="11.65" x14ac:dyDescent="0.35">
      <c r="B1654" s="128"/>
      <c r="C1654" s="128"/>
      <c r="D1654" s="128"/>
      <c r="E1654" s="128"/>
      <c r="F1654" s="69"/>
      <c r="G1654" s="70"/>
      <c r="H1654" s="71"/>
      <c r="I1654" s="70"/>
    </row>
    <row r="1655" spans="2:9" s="130" customFormat="1" ht="11.65" x14ac:dyDescent="0.35">
      <c r="B1655" s="128"/>
      <c r="C1655" s="128"/>
      <c r="D1655" s="128"/>
      <c r="E1655" s="128"/>
      <c r="F1655" s="69"/>
      <c r="G1655" s="70"/>
      <c r="H1655" s="71"/>
      <c r="I1655" s="70"/>
    </row>
    <row r="1656" spans="2:9" s="130" customFormat="1" ht="11.65" x14ac:dyDescent="0.35">
      <c r="B1656" s="128"/>
      <c r="C1656" s="128"/>
      <c r="D1656" s="128"/>
      <c r="E1656" s="128"/>
      <c r="F1656" s="69"/>
      <c r="G1656" s="70"/>
      <c r="H1656" s="71"/>
      <c r="I1656" s="70"/>
    </row>
    <row r="1657" spans="2:9" s="130" customFormat="1" ht="11.65" x14ac:dyDescent="0.35">
      <c r="B1657" s="128"/>
      <c r="C1657" s="128"/>
      <c r="D1657" s="128"/>
      <c r="E1657" s="128"/>
      <c r="F1657" s="69"/>
      <c r="G1657" s="70"/>
      <c r="H1657" s="71"/>
      <c r="I1657" s="70"/>
    </row>
    <row r="1658" spans="2:9" s="130" customFormat="1" ht="11.65" x14ac:dyDescent="0.35">
      <c r="B1658" s="128"/>
      <c r="C1658" s="128"/>
      <c r="D1658" s="128"/>
      <c r="E1658" s="128"/>
      <c r="F1658" s="69"/>
      <c r="G1658" s="70"/>
      <c r="H1658" s="71"/>
      <c r="I1658" s="70"/>
    </row>
    <row r="1659" spans="2:9" s="130" customFormat="1" ht="11.65" x14ac:dyDescent="0.35">
      <c r="B1659" s="128"/>
      <c r="C1659" s="128"/>
      <c r="D1659" s="128"/>
      <c r="E1659" s="128"/>
      <c r="F1659" s="69"/>
      <c r="G1659" s="70"/>
      <c r="H1659" s="71"/>
      <c r="I1659" s="70"/>
    </row>
    <row r="1660" spans="2:9" s="130" customFormat="1" ht="11.65" x14ac:dyDescent="0.35">
      <c r="B1660" s="128"/>
      <c r="C1660" s="128"/>
      <c r="D1660" s="128"/>
      <c r="E1660" s="128"/>
      <c r="F1660" s="69"/>
      <c r="G1660" s="70"/>
      <c r="H1660" s="71"/>
      <c r="I1660" s="70"/>
    </row>
    <row r="1661" spans="2:9" s="130" customFormat="1" ht="11.65" x14ac:dyDescent="0.35">
      <c r="B1661" s="128"/>
      <c r="C1661" s="128"/>
      <c r="D1661" s="128"/>
      <c r="E1661" s="128"/>
      <c r="F1661" s="69"/>
      <c r="G1661" s="70"/>
      <c r="H1661" s="71"/>
      <c r="I1661" s="70"/>
    </row>
    <row r="1662" spans="2:9" s="130" customFormat="1" ht="11.65" x14ac:dyDescent="0.35">
      <c r="B1662" s="128"/>
      <c r="C1662" s="128"/>
      <c r="D1662" s="128"/>
      <c r="E1662" s="128"/>
      <c r="F1662" s="69"/>
      <c r="G1662" s="70"/>
      <c r="H1662" s="71"/>
      <c r="I1662" s="70"/>
    </row>
    <row r="1663" spans="2:9" s="130" customFormat="1" ht="11.65" x14ac:dyDescent="0.35">
      <c r="B1663" s="128"/>
      <c r="C1663" s="128"/>
      <c r="D1663" s="128"/>
      <c r="E1663" s="128"/>
      <c r="F1663" s="69"/>
      <c r="G1663" s="70"/>
      <c r="H1663" s="71"/>
      <c r="I1663" s="70"/>
    </row>
    <row r="1664" spans="2:9" s="130" customFormat="1" ht="11.65" x14ac:dyDescent="0.35">
      <c r="B1664" s="128"/>
      <c r="C1664" s="128"/>
      <c r="D1664" s="128"/>
      <c r="E1664" s="128"/>
      <c r="F1664" s="69"/>
      <c r="G1664" s="70"/>
      <c r="H1664" s="71"/>
      <c r="I1664" s="70"/>
    </row>
    <row r="1665" spans="2:9" s="130" customFormat="1" ht="11.65" x14ac:dyDescent="0.35">
      <c r="B1665" s="128"/>
      <c r="C1665" s="128"/>
      <c r="D1665" s="128"/>
      <c r="E1665" s="128"/>
      <c r="F1665" s="69"/>
      <c r="G1665" s="70"/>
      <c r="H1665" s="71"/>
      <c r="I1665" s="70"/>
    </row>
    <row r="1666" spans="2:9" s="130" customFormat="1" ht="11.65" x14ac:dyDescent="0.35">
      <c r="B1666" s="128"/>
      <c r="C1666" s="128"/>
      <c r="D1666" s="128"/>
      <c r="E1666" s="128"/>
      <c r="F1666" s="69"/>
      <c r="G1666" s="70"/>
      <c r="H1666" s="71"/>
      <c r="I1666" s="70"/>
    </row>
    <row r="1667" spans="2:9" s="130" customFormat="1" ht="11.65" x14ac:dyDescent="0.35">
      <c r="B1667" s="128"/>
      <c r="C1667" s="128"/>
      <c r="D1667" s="128"/>
      <c r="E1667" s="128"/>
      <c r="F1667" s="69"/>
      <c r="G1667" s="70"/>
      <c r="H1667" s="71"/>
      <c r="I1667" s="70"/>
    </row>
    <row r="1668" spans="2:9" s="130" customFormat="1" ht="11.65" x14ac:dyDescent="0.35">
      <c r="B1668" s="128"/>
      <c r="C1668" s="128"/>
      <c r="D1668" s="128"/>
      <c r="E1668" s="128"/>
      <c r="F1668" s="69"/>
      <c r="G1668" s="70"/>
      <c r="H1668" s="71"/>
      <c r="I1668" s="70"/>
    </row>
    <row r="1669" spans="2:9" s="130" customFormat="1" ht="11.65" x14ac:dyDescent="0.35">
      <c r="B1669" s="128"/>
      <c r="C1669" s="128"/>
      <c r="D1669" s="128"/>
      <c r="E1669" s="128"/>
      <c r="F1669" s="69"/>
      <c r="G1669" s="70"/>
      <c r="H1669" s="71"/>
      <c r="I1669" s="70"/>
    </row>
    <row r="1670" spans="2:9" s="130" customFormat="1" ht="11.65" x14ac:dyDescent="0.35">
      <c r="B1670" s="128"/>
      <c r="C1670" s="128"/>
      <c r="D1670" s="128"/>
      <c r="E1670" s="128"/>
      <c r="F1670" s="69"/>
      <c r="G1670" s="70"/>
      <c r="H1670" s="71"/>
      <c r="I1670" s="70"/>
    </row>
    <row r="1671" spans="2:9" s="130" customFormat="1" ht="11.65" x14ac:dyDescent="0.35">
      <c r="B1671" s="128"/>
      <c r="C1671" s="128"/>
      <c r="D1671" s="128"/>
      <c r="E1671" s="128"/>
      <c r="F1671" s="69"/>
      <c r="G1671" s="70"/>
      <c r="H1671" s="71"/>
      <c r="I1671" s="70"/>
    </row>
    <row r="1672" spans="2:9" s="130" customFormat="1" ht="11.65" x14ac:dyDescent="0.35">
      <c r="B1672" s="128"/>
      <c r="C1672" s="128"/>
      <c r="D1672" s="128"/>
      <c r="E1672" s="128"/>
      <c r="F1672" s="69"/>
      <c r="G1672" s="70"/>
      <c r="H1672" s="71"/>
      <c r="I1672" s="70"/>
    </row>
    <row r="1673" spans="2:9" s="130" customFormat="1" ht="11.65" x14ac:dyDescent="0.35">
      <c r="B1673" s="128"/>
      <c r="C1673" s="128"/>
      <c r="D1673" s="128"/>
      <c r="E1673" s="128"/>
      <c r="F1673" s="69"/>
      <c r="G1673" s="70"/>
      <c r="H1673" s="71"/>
      <c r="I1673" s="70"/>
    </row>
    <row r="1674" spans="2:9" s="130" customFormat="1" ht="11.65" x14ac:dyDescent="0.35">
      <c r="B1674" s="128"/>
      <c r="C1674" s="128"/>
      <c r="D1674" s="128"/>
      <c r="E1674" s="128"/>
      <c r="F1674" s="69"/>
      <c r="G1674" s="70"/>
      <c r="H1674" s="71"/>
      <c r="I1674" s="70"/>
    </row>
    <row r="1675" spans="2:9" s="130" customFormat="1" ht="11.65" x14ac:dyDescent="0.35">
      <c r="B1675" s="128"/>
      <c r="C1675" s="128"/>
      <c r="D1675" s="128"/>
      <c r="E1675" s="128"/>
      <c r="F1675" s="69"/>
      <c r="G1675" s="70"/>
      <c r="H1675" s="71"/>
      <c r="I1675" s="70"/>
    </row>
    <row r="1676" spans="2:9" s="130" customFormat="1" ht="11.65" x14ac:dyDescent="0.35">
      <c r="B1676" s="128"/>
      <c r="C1676" s="128"/>
      <c r="D1676" s="128"/>
      <c r="E1676" s="128"/>
      <c r="F1676" s="69"/>
      <c r="G1676" s="70"/>
      <c r="H1676" s="71"/>
      <c r="I1676" s="70"/>
    </row>
    <row r="1677" spans="2:9" s="130" customFormat="1" ht="11.65" x14ac:dyDescent="0.35">
      <c r="B1677" s="128"/>
      <c r="C1677" s="128"/>
      <c r="D1677" s="128"/>
      <c r="E1677" s="128"/>
      <c r="F1677" s="69"/>
      <c r="G1677" s="70"/>
      <c r="H1677" s="71"/>
      <c r="I1677" s="70"/>
    </row>
    <row r="1678" spans="2:9" s="130" customFormat="1" ht="11.65" x14ac:dyDescent="0.35">
      <c r="B1678" s="128"/>
      <c r="C1678" s="128"/>
      <c r="D1678" s="128"/>
      <c r="E1678" s="128"/>
      <c r="F1678" s="69"/>
      <c r="G1678" s="70"/>
      <c r="H1678" s="71"/>
      <c r="I1678" s="70"/>
    </row>
    <row r="1679" spans="2:9" s="130" customFormat="1" ht="11.65" x14ac:dyDescent="0.35">
      <c r="B1679" s="128"/>
      <c r="C1679" s="128"/>
      <c r="D1679" s="128"/>
      <c r="E1679" s="128"/>
      <c r="F1679" s="69"/>
      <c r="G1679" s="70"/>
      <c r="H1679" s="71"/>
      <c r="I1679" s="70"/>
    </row>
    <row r="1680" spans="2:9" s="130" customFormat="1" ht="11.65" x14ac:dyDescent="0.35">
      <c r="B1680" s="128"/>
      <c r="C1680" s="128"/>
      <c r="D1680" s="128"/>
      <c r="E1680" s="128"/>
      <c r="F1680" s="69"/>
      <c r="G1680" s="70"/>
      <c r="H1680" s="71"/>
      <c r="I1680" s="70"/>
    </row>
    <row r="1681" spans="2:9" s="130" customFormat="1" ht="11.65" x14ac:dyDescent="0.35">
      <c r="B1681" s="128"/>
      <c r="C1681" s="128"/>
      <c r="D1681" s="128"/>
      <c r="E1681" s="128"/>
      <c r="F1681" s="69"/>
      <c r="G1681" s="70"/>
      <c r="H1681" s="71"/>
      <c r="I1681" s="70"/>
    </row>
    <row r="1682" spans="2:9" s="130" customFormat="1" ht="11.65" x14ac:dyDescent="0.35">
      <c r="B1682" s="128"/>
      <c r="C1682" s="128"/>
      <c r="D1682" s="128"/>
      <c r="E1682" s="128"/>
      <c r="F1682" s="69"/>
      <c r="G1682" s="70"/>
      <c r="H1682" s="71"/>
      <c r="I1682" s="70"/>
    </row>
    <row r="1683" spans="2:9" s="130" customFormat="1" ht="11.65" x14ac:dyDescent="0.35">
      <c r="B1683" s="128"/>
      <c r="C1683" s="128"/>
      <c r="D1683" s="128"/>
      <c r="E1683" s="128"/>
      <c r="F1683" s="69"/>
      <c r="G1683" s="70"/>
      <c r="H1683" s="71"/>
      <c r="I1683" s="70"/>
    </row>
    <row r="1684" spans="2:9" s="130" customFormat="1" ht="11.65" x14ac:dyDescent="0.35">
      <c r="B1684" s="128"/>
      <c r="C1684" s="128"/>
      <c r="D1684" s="128"/>
      <c r="E1684" s="128"/>
      <c r="F1684" s="69"/>
      <c r="G1684" s="70"/>
      <c r="H1684" s="71"/>
      <c r="I1684" s="70"/>
    </row>
    <row r="1685" spans="2:9" s="130" customFormat="1" ht="11.65" x14ac:dyDescent="0.35">
      <c r="B1685" s="128"/>
      <c r="C1685" s="128"/>
      <c r="D1685" s="128"/>
      <c r="E1685" s="128"/>
      <c r="F1685" s="69"/>
      <c r="G1685" s="70"/>
      <c r="H1685" s="71"/>
      <c r="I1685" s="70"/>
    </row>
    <row r="1686" spans="2:9" s="130" customFormat="1" ht="11.65" x14ac:dyDescent="0.35">
      <c r="B1686" s="128"/>
      <c r="C1686" s="128"/>
      <c r="D1686" s="128"/>
      <c r="E1686" s="128"/>
      <c r="F1686" s="69"/>
      <c r="G1686" s="70"/>
      <c r="H1686" s="71"/>
      <c r="I1686" s="70"/>
    </row>
    <row r="1687" spans="2:9" s="130" customFormat="1" ht="11.65" x14ac:dyDescent="0.35">
      <c r="B1687" s="128"/>
      <c r="C1687" s="128"/>
      <c r="D1687" s="128"/>
      <c r="E1687" s="128"/>
      <c r="F1687" s="69"/>
      <c r="G1687" s="70"/>
      <c r="H1687" s="71"/>
      <c r="I1687" s="70"/>
    </row>
    <row r="1688" spans="2:9" s="130" customFormat="1" ht="11.65" x14ac:dyDescent="0.35">
      <c r="B1688" s="128"/>
      <c r="C1688" s="128"/>
      <c r="D1688" s="128"/>
      <c r="E1688" s="128"/>
      <c r="F1688" s="69"/>
      <c r="G1688" s="70"/>
      <c r="H1688" s="71"/>
      <c r="I1688" s="70"/>
    </row>
    <row r="1689" spans="2:9" s="130" customFormat="1" ht="11.65" x14ac:dyDescent="0.35">
      <c r="B1689" s="128"/>
      <c r="C1689" s="128"/>
      <c r="D1689" s="128"/>
      <c r="E1689" s="128"/>
      <c r="F1689" s="69"/>
      <c r="G1689" s="70"/>
      <c r="H1689" s="71"/>
      <c r="I1689" s="70"/>
    </row>
    <row r="1690" spans="2:9" s="130" customFormat="1" ht="11.65" x14ac:dyDescent="0.35">
      <c r="B1690" s="128"/>
      <c r="C1690" s="128"/>
      <c r="D1690" s="128"/>
      <c r="E1690" s="128"/>
      <c r="F1690" s="69"/>
      <c r="G1690" s="70"/>
      <c r="H1690" s="71"/>
      <c r="I1690" s="70"/>
    </row>
    <row r="1691" spans="2:9" s="130" customFormat="1" ht="11.65" x14ac:dyDescent="0.35">
      <c r="B1691" s="128"/>
      <c r="C1691" s="128"/>
      <c r="D1691" s="128"/>
      <c r="E1691" s="128"/>
      <c r="F1691" s="69"/>
      <c r="G1691" s="70"/>
      <c r="H1691" s="71"/>
      <c r="I1691" s="70"/>
    </row>
    <row r="1692" spans="2:9" s="130" customFormat="1" ht="11.65" x14ac:dyDescent="0.35">
      <c r="B1692" s="128"/>
      <c r="C1692" s="128"/>
      <c r="D1692" s="128"/>
      <c r="E1692" s="128"/>
      <c r="F1692" s="69"/>
      <c r="G1692" s="70"/>
      <c r="H1692" s="71"/>
      <c r="I1692" s="70"/>
    </row>
    <row r="1693" spans="2:9" s="130" customFormat="1" ht="11.65" x14ac:dyDescent="0.35">
      <c r="B1693" s="128"/>
      <c r="C1693" s="128"/>
      <c r="D1693" s="128"/>
      <c r="E1693" s="128"/>
      <c r="F1693" s="69"/>
      <c r="G1693" s="70"/>
      <c r="H1693" s="71"/>
      <c r="I1693" s="70"/>
    </row>
    <row r="1694" spans="2:9" s="130" customFormat="1" ht="11.65" x14ac:dyDescent="0.35">
      <c r="B1694" s="128"/>
      <c r="C1694" s="128"/>
      <c r="D1694" s="128"/>
      <c r="E1694" s="128"/>
      <c r="F1694" s="69"/>
      <c r="G1694" s="70"/>
      <c r="H1694" s="71"/>
      <c r="I1694" s="70"/>
    </row>
    <row r="1695" spans="2:9" s="130" customFormat="1" ht="11.65" x14ac:dyDescent="0.35">
      <c r="B1695" s="128"/>
      <c r="C1695" s="128"/>
      <c r="D1695" s="128"/>
      <c r="E1695" s="128"/>
      <c r="F1695" s="69"/>
      <c r="G1695" s="70"/>
      <c r="H1695" s="71"/>
      <c r="I1695" s="70"/>
    </row>
    <row r="1696" spans="2:9" s="130" customFormat="1" ht="11.65" x14ac:dyDescent="0.35">
      <c r="B1696" s="128"/>
      <c r="C1696" s="128"/>
      <c r="D1696" s="128"/>
      <c r="E1696" s="128"/>
      <c r="F1696" s="69"/>
      <c r="G1696" s="70"/>
      <c r="H1696" s="71"/>
      <c r="I1696" s="70"/>
    </row>
    <row r="1697" spans="2:9" s="130" customFormat="1" ht="11.65" x14ac:dyDescent="0.35">
      <c r="B1697" s="128"/>
      <c r="C1697" s="128"/>
      <c r="D1697" s="128"/>
      <c r="E1697" s="128"/>
      <c r="F1697" s="69"/>
      <c r="G1697" s="70"/>
      <c r="H1697" s="71"/>
      <c r="I1697" s="70"/>
    </row>
    <row r="1698" spans="2:9" s="130" customFormat="1" ht="11.65" x14ac:dyDescent="0.35">
      <c r="B1698" s="128"/>
      <c r="C1698" s="128"/>
      <c r="D1698" s="128"/>
      <c r="E1698" s="128"/>
      <c r="F1698" s="69"/>
      <c r="G1698" s="70"/>
      <c r="H1698" s="71"/>
      <c r="I1698" s="70"/>
    </row>
    <row r="1699" spans="2:9" s="130" customFormat="1" ht="11.65" x14ac:dyDescent="0.35">
      <c r="B1699" s="128"/>
      <c r="C1699" s="128"/>
      <c r="D1699" s="128"/>
      <c r="E1699" s="128"/>
      <c r="F1699" s="69"/>
      <c r="G1699" s="70"/>
      <c r="H1699" s="71"/>
      <c r="I1699" s="70"/>
    </row>
    <row r="1700" spans="2:9" s="130" customFormat="1" ht="11.65" x14ac:dyDescent="0.35">
      <c r="B1700" s="128"/>
      <c r="C1700" s="128"/>
      <c r="D1700" s="128"/>
      <c r="E1700" s="128"/>
      <c r="F1700" s="69"/>
      <c r="G1700" s="70"/>
      <c r="H1700" s="71"/>
      <c r="I1700" s="70"/>
    </row>
    <row r="1701" spans="2:9" s="130" customFormat="1" ht="11.65" x14ac:dyDescent="0.35">
      <c r="B1701" s="128"/>
      <c r="C1701" s="128"/>
      <c r="D1701" s="128"/>
      <c r="E1701" s="128"/>
      <c r="F1701" s="69"/>
      <c r="G1701" s="70"/>
      <c r="H1701" s="71"/>
      <c r="I1701" s="70"/>
    </row>
    <row r="1702" spans="2:9" s="130" customFormat="1" ht="11.65" x14ac:dyDescent="0.35">
      <c r="B1702" s="128"/>
      <c r="C1702" s="128"/>
      <c r="D1702" s="128"/>
      <c r="E1702" s="128"/>
      <c r="F1702" s="69"/>
      <c r="G1702" s="70"/>
      <c r="H1702" s="71"/>
      <c r="I1702" s="70"/>
    </row>
    <row r="1703" spans="2:9" s="130" customFormat="1" ht="11.65" x14ac:dyDescent="0.35">
      <c r="B1703" s="128"/>
      <c r="C1703" s="128"/>
      <c r="D1703" s="128"/>
      <c r="E1703" s="128"/>
      <c r="F1703" s="69"/>
      <c r="G1703" s="70"/>
      <c r="H1703" s="71"/>
      <c r="I1703" s="70"/>
    </row>
    <row r="1704" spans="2:9" s="130" customFormat="1" ht="11.65" x14ac:dyDescent="0.35">
      <c r="B1704" s="128"/>
      <c r="C1704" s="128"/>
      <c r="D1704" s="128"/>
      <c r="E1704" s="128"/>
      <c r="F1704" s="69"/>
      <c r="G1704" s="70"/>
      <c r="H1704" s="71"/>
      <c r="I1704" s="70"/>
    </row>
    <row r="1705" spans="2:9" s="130" customFormat="1" ht="11.65" x14ac:dyDescent="0.35">
      <c r="B1705" s="128"/>
      <c r="C1705" s="128"/>
      <c r="D1705" s="128"/>
      <c r="E1705" s="128"/>
      <c r="F1705" s="69"/>
      <c r="G1705" s="70"/>
      <c r="H1705" s="71"/>
      <c r="I1705" s="70"/>
    </row>
    <row r="1706" spans="2:9" s="130" customFormat="1" ht="11.65" x14ac:dyDescent="0.35">
      <c r="B1706" s="128"/>
      <c r="C1706" s="128"/>
      <c r="D1706" s="128"/>
      <c r="E1706" s="128"/>
      <c r="F1706" s="69"/>
      <c r="G1706" s="70"/>
      <c r="H1706" s="71"/>
      <c r="I1706" s="70"/>
    </row>
    <row r="1707" spans="2:9" s="130" customFormat="1" ht="11.65" x14ac:dyDescent="0.35">
      <c r="B1707" s="128"/>
      <c r="C1707" s="128"/>
      <c r="D1707" s="128"/>
      <c r="E1707" s="128"/>
      <c r="F1707" s="69"/>
      <c r="G1707" s="70"/>
      <c r="H1707" s="71"/>
      <c r="I1707" s="70"/>
    </row>
    <row r="1708" spans="2:9" s="130" customFormat="1" ht="11.65" x14ac:dyDescent="0.35">
      <c r="B1708" s="128"/>
      <c r="C1708" s="128"/>
      <c r="D1708" s="128"/>
      <c r="E1708" s="128"/>
      <c r="F1708" s="69"/>
      <c r="G1708" s="70"/>
      <c r="H1708" s="71"/>
      <c r="I1708" s="70"/>
    </row>
    <row r="1709" spans="2:9" s="130" customFormat="1" ht="11.65" x14ac:dyDescent="0.35">
      <c r="B1709" s="128"/>
      <c r="C1709" s="128"/>
      <c r="D1709" s="128"/>
      <c r="E1709" s="128"/>
      <c r="F1709" s="69"/>
      <c r="G1709" s="70"/>
      <c r="H1709" s="71"/>
      <c r="I1709" s="70"/>
    </row>
    <row r="1710" spans="2:9" s="130" customFormat="1" ht="11.65" x14ac:dyDescent="0.35">
      <c r="B1710" s="128"/>
      <c r="C1710" s="128"/>
      <c r="D1710" s="128"/>
      <c r="E1710" s="128"/>
      <c r="F1710" s="69"/>
      <c r="G1710" s="70"/>
      <c r="H1710" s="71"/>
      <c r="I1710" s="70"/>
    </row>
    <row r="1711" spans="2:9" s="130" customFormat="1" ht="11.65" x14ac:dyDescent="0.35">
      <c r="B1711" s="128"/>
      <c r="C1711" s="128"/>
      <c r="D1711" s="128"/>
      <c r="E1711" s="128"/>
      <c r="F1711" s="69"/>
      <c r="G1711" s="70"/>
      <c r="H1711" s="71"/>
      <c r="I1711" s="70"/>
    </row>
    <row r="1712" spans="2:9" s="130" customFormat="1" ht="11.65" x14ac:dyDescent="0.35">
      <c r="B1712" s="128"/>
      <c r="C1712" s="128"/>
      <c r="D1712" s="128"/>
      <c r="E1712" s="128"/>
      <c r="F1712" s="69"/>
      <c r="G1712" s="70"/>
      <c r="H1712" s="71"/>
      <c r="I1712" s="70"/>
    </row>
    <row r="1713" spans="2:9" s="130" customFormat="1" ht="11.65" x14ac:dyDescent="0.35">
      <c r="B1713" s="128"/>
      <c r="C1713" s="128"/>
      <c r="D1713" s="128"/>
      <c r="E1713" s="128"/>
      <c r="F1713" s="69"/>
      <c r="G1713" s="70"/>
      <c r="H1713" s="71"/>
      <c r="I1713" s="70"/>
    </row>
  </sheetData>
  <sheetProtection algorithmName="SHA-512" hashValue="4EOWpOZMAbOZSrUXwGNw0bbCKT+o4Wyv52xf6vetA5lcIj3uNFFwO3lG8iDaMs04uioSYAIF5w2+ziRlsWAyMw==" saltValue="zMPg8LVWJ+f5vbHXbYysx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9">
    <pageSetUpPr fitToPage="1"/>
  </sheetPr>
  <dimension ref="A1:I1697"/>
  <sheetViews>
    <sheetView view="pageBreakPreview" zoomScaleNormal="100" zoomScaleSheetLayoutView="100" workbookViewId="0"/>
  </sheetViews>
  <sheetFormatPr defaultColWidth="9.1328125" defaultRowHeight="12.75" x14ac:dyDescent="0.35"/>
  <cols>
    <col min="1" max="1" width="7.73046875" style="130" customWidth="1"/>
    <col min="2" max="3" width="45.73046875" style="128" customWidth="1"/>
    <col min="4" max="5" width="3.73046875" style="128" customWidth="1"/>
    <col min="6" max="6" width="4.73046875" style="69" customWidth="1"/>
    <col min="7" max="7" width="10.73046875" style="70" customWidth="1"/>
    <col min="8" max="8" width="10.73046875" style="71" customWidth="1"/>
    <col min="9" max="9" width="12.73046875" style="70" customWidth="1"/>
  </cols>
  <sheetData>
    <row r="1" spans="1:9" x14ac:dyDescent="0.35">
      <c r="A1" s="36" t="s">
        <v>8</v>
      </c>
      <c r="B1" s="37" t="str">
        <f>'0_Osebe'!$B$1</f>
        <v>UNIVERZA V LJUBLJANI</v>
      </c>
      <c r="C1" s="37" t="str">
        <f>'0_Osebe'!$C$1</f>
        <v>UNIVERSITY IN LJUBLJANA</v>
      </c>
      <c r="D1" s="37"/>
      <c r="E1" s="37"/>
      <c r="F1" s="54"/>
      <c r="G1" s="57"/>
      <c r="H1" s="57"/>
    </row>
    <row r="2" spans="1:9" x14ac:dyDescent="0.35">
      <c r="A2" s="36"/>
      <c r="B2" s="40"/>
      <c r="C2" s="40"/>
      <c r="D2" s="40"/>
      <c r="E2" s="40"/>
      <c r="F2" s="54"/>
      <c r="G2" s="57"/>
      <c r="H2" s="57"/>
    </row>
    <row r="3" spans="1:9" x14ac:dyDescent="0.35">
      <c r="A3" s="36" t="s">
        <v>11</v>
      </c>
      <c r="B3" s="37" t="str">
        <f>'0_Osebe'!$B$3</f>
        <v>Fakulteta za strojništvo</v>
      </c>
      <c r="C3" s="37" t="str">
        <f>'0_Osebe'!$C$3</f>
        <v>Faculty of Mechanical Engineering</v>
      </c>
      <c r="D3" s="37"/>
      <c r="E3" s="37"/>
      <c r="F3" s="54"/>
      <c r="G3" s="57"/>
      <c r="H3" s="57"/>
    </row>
    <row r="4" spans="1:9" x14ac:dyDescent="0.35">
      <c r="A4" s="36" t="s">
        <v>10</v>
      </c>
      <c r="B4" s="37" t="str">
        <f>'0_Osebe'!$B$4</f>
        <v>STAVBA FAKULTETE</v>
      </c>
      <c r="C4" s="37" t="str">
        <f>'0_Osebe'!$C$4</f>
        <v>FACULTY BUILDING</v>
      </c>
      <c r="D4" s="37"/>
      <c r="E4" s="37"/>
      <c r="F4" s="54"/>
      <c r="G4" s="57"/>
      <c r="H4" s="57"/>
    </row>
    <row r="5" spans="1:9" x14ac:dyDescent="0.35">
      <c r="A5" s="106"/>
      <c r="B5" s="269"/>
      <c r="C5" s="269"/>
      <c r="D5" s="269"/>
      <c r="E5" s="269"/>
      <c r="F5" s="97"/>
      <c r="G5" s="96"/>
      <c r="H5" s="54"/>
      <c r="I5" s="96"/>
    </row>
    <row r="6" spans="1:9" x14ac:dyDescent="0.35">
      <c r="A6" s="221"/>
      <c r="B6" s="222"/>
      <c r="C6" s="222"/>
      <c r="D6" s="223"/>
      <c r="E6" s="223"/>
      <c r="F6" s="97"/>
      <c r="G6" s="96"/>
      <c r="H6" s="54"/>
      <c r="I6" s="96"/>
    </row>
    <row r="7" spans="1:9" x14ac:dyDescent="0.35">
      <c r="A7" s="138" t="s">
        <v>233</v>
      </c>
      <c r="B7" s="37" t="s">
        <v>68</v>
      </c>
      <c r="C7" s="37" t="s">
        <v>427</v>
      </c>
      <c r="D7" s="223"/>
      <c r="E7" s="223"/>
      <c r="F7" s="141"/>
      <c r="G7" s="142"/>
      <c r="H7" s="143"/>
      <c r="I7" s="146"/>
    </row>
    <row r="8" spans="1:9" x14ac:dyDescent="0.35">
      <c r="A8" s="147" t="s">
        <v>228</v>
      </c>
      <c r="B8" s="224" t="s">
        <v>71</v>
      </c>
      <c r="C8" s="224" t="s">
        <v>330</v>
      </c>
      <c r="D8" s="224"/>
      <c r="E8" s="224"/>
      <c r="F8" s="141"/>
      <c r="G8" s="142"/>
      <c r="H8" s="143"/>
      <c r="I8" s="144">
        <f>I36</f>
        <v>0</v>
      </c>
    </row>
    <row r="9" spans="1:9" x14ac:dyDescent="0.35">
      <c r="A9" s="36"/>
      <c r="B9" s="40"/>
      <c r="C9" s="40"/>
      <c r="D9" s="40"/>
      <c r="E9" s="40"/>
      <c r="F9" s="225"/>
      <c r="G9" s="96"/>
      <c r="H9" s="54"/>
      <c r="I9" s="96"/>
    </row>
    <row r="10" spans="1:9" x14ac:dyDescent="0.35">
      <c r="A10" s="127" t="s">
        <v>422</v>
      </c>
      <c r="B10" s="40"/>
      <c r="C10" s="40"/>
      <c r="D10" s="40"/>
      <c r="E10" s="40"/>
      <c r="F10" s="225"/>
      <c r="G10" s="96"/>
      <c r="H10" s="54"/>
      <c r="I10" s="96"/>
    </row>
    <row r="11" spans="1:9" x14ac:dyDescent="0.35">
      <c r="A11" s="226"/>
      <c r="B11" s="37"/>
      <c r="C11" s="37"/>
      <c r="D11" s="227"/>
      <c r="E11" s="227"/>
      <c r="F11" s="227"/>
      <c r="G11" s="228"/>
      <c r="H11" s="229"/>
      <c r="I11" s="228"/>
    </row>
    <row r="12" spans="1:9" x14ac:dyDescent="0.35">
      <c r="A12" s="158" t="s">
        <v>1</v>
      </c>
      <c r="B12" s="159" t="s">
        <v>2</v>
      </c>
      <c r="C12" s="159" t="s">
        <v>425</v>
      </c>
      <c r="D12" s="160"/>
      <c r="E12" s="161"/>
      <c r="F12" s="162" t="s">
        <v>38</v>
      </c>
      <c r="G12" s="163" t="s">
        <v>3</v>
      </c>
      <c r="H12" s="164" t="s">
        <v>37</v>
      </c>
      <c r="I12" s="165" t="s">
        <v>4</v>
      </c>
    </row>
    <row r="13" spans="1:9" x14ac:dyDescent="0.35">
      <c r="A13" s="271"/>
      <c r="B13" s="272"/>
      <c r="C13" s="273"/>
      <c r="D13" s="274"/>
      <c r="E13" s="275"/>
      <c r="F13" s="276"/>
      <c r="G13" s="277"/>
      <c r="H13" s="278"/>
      <c r="I13" s="279"/>
    </row>
    <row r="14" spans="1:9" s="237" customFormat="1" ht="13.15" x14ac:dyDescent="0.4">
      <c r="A14" s="233" t="s">
        <v>232</v>
      </c>
      <c r="B14" s="234" t="str">
        <f>$B$8</f>
        <v>OSTALO</v>
      </c>
      <c r="C14" s="234" t="str">
        <f>$C$8</f>
        <v>OTHER</v>
      </c>
      <c r="D14" s="235"/>
      <c r="E14" s="236"/>
      <c r="F14" s="243"/>
      <c r="G14" s="244"/>
      <c r="H14" s="245"/>
      <c r="I14" s="246"/>
    </row>
    <row r="15" spans="1:9" x14ac:dyDescent="0.35">
      <c r="A15" s="238"/>
      <c r="B15" s="239"/>
      <c r="C15" s="240"/>
      <c r="D15" s="241"/>
      <c r="E15" s="242"/>
      <c r="F15" s="243"/>
      <c r="G15" s="244"/>
      <c r="H15" s="245"/>
      <c r="I15" s="246"/>
    </row>
    <row r="16" spans="1:9" ht="23.25" x14ac:dyDescent="0.35">
      <c r="A16" s="189" t="str">
        <f>CONCATENATE($A$14,".",TEXT(COUNTA(A$15:A15)-COUNTIF(A$15:A15,"*.")-COUNTIF(A$15:A15,"*)")+1,0))</f>
        <v>4.1</v>
      </c>
      <c r="B16" s="239" t="s">
        <v>131</v>
      </c>
      <c r="C16" s="240" t="s">
        <v>319</v>
      </c>
      <c r="D16" s="241"/>
      <c r="E16" s="280"/>
      <c r="F16" s="243" t="s">
        <v>6</v>
      </c>
      <c r="G16" s="244">
        <v>1</v>
      </c>
      <c r="H16" s="6"/>
      <c r="I16" s="188">
        <f>ROUND(G16*H16,2)</f>
        <v>0</v>
      </c>
    </row>
    <row r="17" spans="1:9" ht="46.5" x14ac:dyDescent="0.35">
      <c r="A17" s="201"/>
      <c r="B17" s="239" t="s">
        <v>134</v>
      </c>
      <c r="C17" s="240" t="s">
        <v>320</v>
      </c>
      <c r="D17" s="241"/>
      <c r="E17" s="280"/>
      <c r="F17" s="243"/>
      <c r="G17" s="244"/>
      <c r="H17" s="245"/>
      <c r="I17" s="188"/>
    </row>
    <row r="18" spans="1:9" ht="34.9" x14ac:dyDescent="0.35">
      <c r="A18" s="201"/>
      <c r="B18" s="247" t="s">
        <v>135</v>
      </c>
      <c r="C18" s="248" t="s">
        <v>321</v>
      </c>
      <c r="D18" s="241"/>
      <c r="E18" s="280"/>
      <c r="F18" s="243"/>
      <c r="G18" s="244"/>
      <c r="H18" s="245"/>
      <c r="I18" s="188"/>
    </row>
    <row r="19" spans="1:9" ht="46.5" x14ac:dyDescent="0.35">
      <c r="A19" s="201"/>
      <c r="B19" s="247" t="s">
        <v>136</v>
      </c>
      <c r="C19" s="248" t="s">
        <v>322</v>
      </c>
      <c r="D19" s="241"/>
      <c r="E19" s="280"/>
      <c r="F19" s="243"/>
      <c r="G19" s="244"/>
      <c r="H19" s="245"/>
      <c r="I19" s="188"/>
    </row>
    <row r="20" spans="1:9" ht="58.15" x14ac:dyDescent="0.35">
      <c r="A20" s="201"/>
      <c r="B20" s="247" t="s">
        <v>137</v>
      </c>
      <c r="C20" s="248" t="s">
        <v>323</v>
      </c>
      <c r="D20" s="241"/>
      <c r="E20" s="280"/>
      <c r="F20" s="243"/>
      <c r="G20" s="244"/>
      <c r="H20" s="245"/>
      <c r="I20" s="188"/>
    </row>
    <row r="21" spans="1:9" x14ac:dyDescent="0.35">
      <c r="A21" s="201"/>
      <c r="B21" s="247" t="s">
        <v>138</v>
      </c>
      <c r="C21" s="248" t="s">
        <v>324</v>
      </c>
      <c r="D21" s="241"/>
      <c r="E21" s="280"/>
      <c r="F21" s="243"/>
      <c r="G21" s="244"/>
      <c r="H21" s="245"/>
      <c r="I21" s="188"/>
    </row>
    <row r="22" spans="1:9" ht="23.25" x14ac:dyDescent="0.35">
      <c r="A22" s="189"/>
      <c r="B22" s="247" t="s">
        <v>139</v>
      </c>
      <c r="C22" s="248" t="s">
        <v>325</v>
      </c>
      <c r="D22" s="241"/>
      <c r="E22" s="280"/>
      <c r="F22" s="243"/>
      <c r="G22" s="244"/>
      <c r="H22" s="245"/>
      <c r="I22" s="246"/>
    </row>
    <row r="23" spans="1:9" ht="58.15" x14ac:dyDescent="0.35">
      <c r="A23" s="201"/>
      <c r="B23" s="239" t="s">
        <v>132</v>
      </c>
      <c r="C23" s="240" t="s">
        <v>326</v>
      </c>
      <c r="D23" s="241"/>
      <c r="E23" s="280"/>
      <c r="F23" s="243"/>
      <c r="G23" s="244"/>
      <c r="H23" s="245"/>
      <c r="I23" s="188"/>
    </row>
    <row r="24" spans="1:9" x14ac:dyDescent="0.35">
      <c r="A24" s="189"/>
      <c r="B24" s="239"/>
      <c r="C24" s="240"/>
      <c r="D24" s="241"/>
      <c r="E24" s="280"/>
      <c r="F24" s="243"/>
      <c r="G24" s="244"/>
      <c r="H24" s="245"/>
      <c r="I24" s="246"/>
    </row>
    <row r="25" spans="1:9" ht="23.25" x14ac:dyDescent="0.35">
      <c r="A25" s="189" t="str">
        <f>CONCATENATE($A$14,".",TEXT(COUNTA(A$15:A24)-COUNTIF(A$15:A24,"*.")-COUNTIF(A$15:A24,"*)")+1,0))</f>
        <v>4.2</v>
      </c>
      <c r="B25" s="239" t="s">
        <v>133</v>
      </c>
      <c r="C25" s="240" t="s">
        <v>327</v>
      </c>
      <c r="D25" s="241"/>
      <c r="E25" s="280"/>
      <c r="F25" s="243" t="s">
        <v>6</v>
      </c>
      <c r="G25" s="244">
        <v>1</v>
      </c>
      <c r="H25" s="6"/>
      <c r="I25" s="188">
        <f>ROUND(G25*H25,2)</f>
        <v>0</v>
      </c>
    </row>
    <row r="26" spans="1:9" ht="46.5" x14ac:dyDescent="0.35">
      <c r="A26" s="201"/>
      <c r="B26" s="239" t="s">
        <v>134</v>
      </c>
      <c r="C26" s="240" t="s">
        <v>320</v>
      </c>
      <c r="D26" s="241"/>
      <c r="E26" s="280"/>
      <c r="F26" s="243"/>
      <c r="G26" s="244"/>
      <c r="H26" s="245"/>
      <c r="I26" s="188"/>
    </row>
    <row r="27" spans="1:9" ht="34.9" x14ac:dyDescent="0.35">
      <c r="A27" s="201"/>
      <c r="B27" s="247" t="s">
        <v>135</v>
      </c>
      <c r="C27" s="248" t="s">
        <v>321</v>
      </c>
      <c r="D27" s="241"/>
      <c r="E27" s="280"/>
      <c r="F27" s="243"/>
      <c r="G27" s="244"/>
      <c r="H27" s="245"/>
      <c r="I27" s="188"/>
    </row>
    <row r="28" spans="1:9" ht="46.5" x14ac:dyDescent="0.35">
      <c r="A28" s="201"/>
      <c r="B28" s="247" t="s">
        <v>136</v>
      </c>
      <c r="C28" s="248" t="s">
        <v>322</v>
      </c>
      <c r="D28" s="241"/>
      <c r="E28" s="280"/>
      <c r="F28" s="243"/>
      <c r="G28" s="244"/>
      <c r="H28" s="245"/>
      <c r="I28" s="188"/>
    </row>
    <row r="29" spans="1:9" ht="58.15" x14ac:dyDescent="0.35">
      <c r="A29" s="201"/>
      <c r="B29" s="247" t="s">
        <v>137</v>
      </c>
      <c r="C29" s="248" t="s">
        <v>323</v>
      </c>
      <c r="D29" s="241"/>
      <c r="E29" s="280"/>
      <c r="F29" s="243"/>
      <c r="G29" s="244"/>
      <c r="H29" s="245"/>
      <c r="I29" s="188"/>
    </row>
    <row r="30" spans="1:9" x14ac:dyDescent="0.35">
      <c r="A30" s="201"/>
      <c r="B30" s="247" t="s">
        <v>138</v>
      </c>
      <c r="C30" s="248" t="s">
        <v>324</v>
      </c>
      <c r="D30" s="241"/>
      <c r="E30" s="280"/>
      <c r="F30" s="243"/>
      <c r="G30" s="244"/>
      <c r="H30" s="245"/>
      <c r="I30" s="188"/>
    </row>
    <row r="31" spans="1:9" ht="23.25" x14ac:dyDescent="0.35">
      <c r="A31" s="201"/>
      <c r="B31" s="247" t="s">
        <v>139</v>
      </c>
      <c r="C31" s="248" t="s">
        <v>325</v>
      </c>
      <c r="D31" s="241"/>
      <c r="E31" s="280"/>
      <c r="F31" s="243"/>
      <c r="G31" s="244"/>
      <c r="H31" s="245"/>
      <c r="I31" s="188"/>
    </row>
    <row r="32" spans="1:9" ht="58.15" x14ac:dyDescent="0.35">
      <c r="A32" s="201"/>
      <c r="B32" s="239" t="s">
        <v>132</v>
      </c>
      <c r="C32" s="240" t="s">
        <v>326</v>
      </c>
      <c r="D32" s="241"/>
      <c r="E32" s="280"/>
      <c r="F32" s="243"/>
      <c r="G32" s="244"/>
      <c r="H32" s="245"/>
      <c r="I32" s="188"/>
    </row>
    <row r="33" spans="1:9" x14ac:dyDescent="0.35">
      <c r="A33" s="189"/>
      <c r="B33" s="239"/>
      <c r="C33" s="240"/>
      <c r="D33" s="241"/>
      <c r="E33" s="280"/>
      <c r="F33" s="243"/>
      <c r="G33" s="244"/>
      <c r="H33" s="245"/>
      <c r="I33" s="246"/>
    </row>
    <row r="34" spans="1:9" ht="104.65" x14ac:dyDescent="0.35">
      <c r="A34" s="189" t="str">
        <f>CONCATENATE($A$14,".",TEXT(COUNTA(A$15:A33)-COUNTIF(A$15:A33,"*.")-COUNTIF(A$15:A33,"*)")+1,0))</f>
        <v>4.3</v>
      </c>
      <c r="B34" s="239" t="s">
        <v>79</v>
      </c>
      <c r="C34" s="240" t="s">
        <v>328</v>
      </c>
      <c r="D34" s="241"/>
      <c r="E34" s="280"/>
      <c r="F34" s="243" t="s">
        <v>6</v>
      </c>
      <c r="G34" s="244">
        <v>1</v>
      </c>
      <c r="H34" s="6"/>
      <c r="I34" s="188">
        <f>ROUND(G34*H34,2)</f>
        <v>0</v>
      </c>
    </row>
    <row r="35" spans="1:9" x14ac:dyDescent="0.35">
      <c r="A35" s="201"/>
      <c r="B35" s="239"/>
      <c r="C35" s="240"/>
      <c r="D35" s="241"/>
      <c r="E35" s="242"/>
      <c r="F35" s="243"/>
      <c r="G35" s="244"/>
      <c r="H35" s="245"/>
      <c r="I35" s="246"/>
    </row>
    <row r="36" spans="1:9" s="237" customFormat="1" ht="13.15" x14ac:dyDescent="0.4">
      <c r="A36" s="158"/>
      <c r="B36" s="159" t="str">
        <f>$B$8</f>
        <v>OSTALO</v>
      </c>
      <c r="C36" s="159" t="str">
        <f>$C$8</f>
        <v>OTHER</v>
      </c>
      <c r="D36" s="211"/>
      <c r="E36" s="212"/>
      <c r="F36" s="162"/>
      <c r="G36" s="163"/>
      <c r="H36" s="164"/>
      <c r="I36" s="213">
        <f>SUM(I13:I35)</f>
        <v>0</v>
      </c>
    </row>
    <row r="37" spans="1:9" x14ac:dyDescent="0.35">
      <c r="B37" s="263"/>
      <c r="C37" s="263"/>
      <c r="D37" s="263"/>
      <c r="E37" s="263"/>
      <c r="I37" s="264"/>
    </row>
    <row r="38" spans="1:9" x14ac:dyDescent="0.35">
      <c r="B38" s="263"/>
      <c r="C38" s="263"/>
      <c r="D38" s="263"/>
      <c r="E38" s="263"/>
      <c r="I38" s="264"/>
    </row>
    <row r="39" spans="1:9" x14ac:dyDescent="0.35">
      <c r="B39" s="263"/>
      <c r="C39" s="263"/>
      <c r="D39" s="263"/>
      <c r="E39" s="263"/>
      <c r="I39" s="264"/>
    </row>
    <row r="40" spans="1:9" x14ac:dyDescent="0.35">
      <c r="B40" s="263"/>
      <c r="C40" s="263"/>
      <c r="D40" s="263"/>
      <c r="E40" s="263"/>
      <c r="I40" s="264"/>
    </row>
    <row r="41" spans="1:9" x14ac:dyDescent="0.35">
      <c r="B41" s="263"/>
      <c r="C41" s="263"/>
      <c r="D41" s="263"/>
      <c r="E41" s="263"/>
      <c r="I41" s="264"/>
    </row>
    <row r="42" spans="1:9" x14ac:dyDescent="0.35">
      <c r="B42" s="263"/>
      <c r="C42" s="263"/>
      <c r="D42" s="263"/>
      <c r="E42" s="263"/>
      <c r="I42" s="264"/>
    </row>
    <row r="43" spans="1:9" x14ac:dyDescent="0.35">
      <c r="B43" s="263"/>
      <c r="C43" s="263"/>
      <c r="D43" s="263"/>
      <c r="E43" s="263"/>
      <c r="I43" s="264"/>
    </row>
    <row r="44" spans="1:9" x14ac:dyDescent="0.35">
      <c r="B44" s="263"/>
      <c r="C44" s="263"/>
      <c r="D44" s="263"/>
      <c r="E44" s="263"/>
      <c r="I44" s="264"/>
    </row>
    <row r="45" spans="1:9" x14ac:dyDescent="0.35">
      <c r="B45" s="263"/>
      <c r="C45" s="263"/>
      <c r="D45" s="263"/>
      <c r="E45" s="263"/>
      <c r="I45" s="264"/>
    </row>
    <row r="46" spans="1:9" x14ac:dyDescent="0.35">
      <c r="B46" s="265"/>
      <c r="C46" s="265"/>
      <c r="D46" s="266"/>
      <c r="E46" s="266"/>
    </row>
    <row r="47" spans="1:9" x14ac:dyDescent="0.35">
      <c r="B47" s="265"/>
      <c r="C47" s="265"/>
      <c r="D47" s="266"/>
      <c r="E47" s="266"/>
    </row>
    <row r="48" spans="1:9" x14ac:dyDescent="0.35">
      <c r="B48" s="267"/>
      <c r="C48" s="267"/>
      <c r="D48" s="267"/>
      <c r="E48" s="267"/>
    </row>
    <row r="49" spans="1:9" x14ac:dyDescent="0.35">
      <c r="B49" s="263"/>
      <c r="C49" s="263"/>
      <c r="D49" s="263"/>
      <c r="E49" s="263"/>
      <c r="I49" s="264"/>
    </row>
    <row r="50" spans="1:9" x14ac:dyDescent="0.35">
      <c r="B50" s="267"/>
      <c r="C50" s="267"/>
      <c r="D50" s="267"/>
      <c r="E50" s="267"/>
    </row>
    <row r="51" spans="1:9" x14ac:dyDescent="0.35">
      <c r="B51" s="267"/>
      <c r="C51" s="267"/>
      <c r="D51" s="267"/>
      <c r="E51" s="267"/>
    </row>
    <row r="52" spans="1:9" x14ac:dyDescent="0.35">
      <c r="B52" s="267"/>
      <c r="C52" s="267"/>
      <c r="D52" s="267"/>
      <c r="E52" s="267"/>
    </row>
    <row r="53" spans="1:9" x14ac:dyDescent="0.35">
      <c r="B53" s="267"/>
      <c r="C53" s="267"/>
      <c r="D53" s="267"/>
      <c r="E53" s="267"/>
      <c r="H53" s="130"/>
      <c r="I53" s="268"/>
    </row>
    <row r="54" spans="1:9" x14ac:dyDescent="0.35">
      <c r="B54" s="267"/>
      <c r="C54" s="267"/>
      <c r="D54" s="267"/>
      <c r="E54" s="267"/>
    </row>
    <row r="55" spans="1:9" x14ac:dyDescent="0.35">
      <c r="B55" s="267"/>
      <c r="C55" s="267"/>
      <c r="D55" s="267"/>
      <c r="E55" s="267"/>
    </row>
    <row r="56" spans="1:9" x14ac:dyDescent="0.35">
      <c r="B56" s="267"/>
      <c r="C56" s="267"/>
      <c r="D56" s="267"/>
      <c r="E56" s="267"/>
    </row>
    <row r="57" spans="1:9" x14ac:dyDescent="0.35">
      <c r="B57" s="267"/>
      <c r="C57" s="267"/>
      <c r="D57" s="267"/>
      <c r="E57" s="267"/>
    </row>
    <row r="58" spans="1:9" x14ac:dyDescent="0.35">
      <c r="B58" s="267"/>
      <c r="C58" s="267"/>
      <c r="D58" s="267"/>
      <c r="E58" s="267"/>
    </row>
    <row r="59" spans="1:9" x14ac:dyDescent="0.35">
      <c r="B59" s="267"/>
      <c r="C59" s="267"/>
      <c r="D59" s="267"/>
      <c r="E59" s="267"/>
    </row>
    <row r="60" spans="1:9" x14ac:dyDescent="0.35">
      <c r="B60" s="267"/>
      <c r="C60" s="267"/>
      <c r="D60" s="267"/>
      <c r="E60" s="267"/>
    </row>
    <row r="61" spans="1:9" s="69" customFormat="1" ht="11.65" x14ac:dyDescent="0.35">
      <c r="A61" s="130"/>
      <c r="B61" s="267"/>
      <c r="C61" s="267"/>
      <c r="D61" s="267"/>
      <c r="E61" s="267"/>
      <c r="G61" s="70"/>
      <c r="H61" s="71"/>
      <c r="I61" s="70"/>
    </row>
    <row r="62" spans="1:9" s="69" customFormat="1" ht="11.65" x14ac:dyDescent="0.35">
      <c r="A62" s="130"/>
      <c r="B62" s="267"/>
      <c r="C62" s="267"/>
      <c r="D62" s="267"/>
      <c r="E62" s="267"/>
      <c r="G62" s="70"/>
      <c r="H62" s="71"/>
      <c r="I62" s="70"/>
    </row>
    <row r="63" spans="1:9" s="69" customFormat="1" ht="11.65" x14ac:dyDescent="0.35">
      <c r="A63" s="130"/>
      <c r="B63" s="267"/>
      <c r="C63" s="267"/>
      <c r="D63" s="267"/>
      <c r="E63" s="267"/>
      <c r="G63" s="70"/>
      <c r="H63" s="71"/>
      <c r="I63" s="70"/>
    </row>
    <row r="64" spans="1:9" s="69" customFormat="1" ht="11.65" x14ac:dyDescent="0.35">
      <c r="A64" s="130"/>
      <c r="B64" s="267"/>
      <c r="C64" s="267"/>
      <c r="D64" s="267"/>
      <c r="E64" s="267"/>
      <c r="G64" s="70"/>
      <c r="H64" s="71"/>
      <c r="I64" s="70"/>
    </row>
    <row r="65" spans="1:9" s="69" customFormat="1" ht="11.65" x14ac:dyDescent="0.35">
      <c r="A65" s="130"/>
      <c r="B65" s="267"/>
      <c r="C65" s="267"/>
      <c r="D65" s="267"/>
      <c r="E65" s="267"/>
      <c r="G65" s="70"/>
      <c r="H65" s="71"/>
      <c r="I65" s="70"/>
    </row>
    <row r="66" spans="1:9" s="69" customFormat="1" ht="11.65" x14ac:dyDescent="0.35">
      <c r="A66" s="130"/>
      <c r="B66" s="267"/>
      <c r="C66" s="267"/>
      <c r="D66" s="267"/>
      <c r="E66" s="267"/>
      <c r="G66" s="70"/>
      <c r="H66" s="71"/>
      <c r="I66" s="70"/>
    </row>
    <row r="67" spans="1:9" s="69" customFormat="1" ht="11.65" x14ac:dyDescent="0.35">
      <c r="A67" s="130"/>
      <c r="B67" s="267"/>
      <c r="C67" s="267"/>
      <c r="D67" s="267"/>
      <c r="E67" s="267"/>
      <c r="G67" s="70"/>
      <c r="H67" s="71"/>
      <c r="I67" s="70"/>
    </row>
    <row r="68" spans="1:9" s="69" customFormat="1" ht="11.65" x14ac:dyDescent="0.35">
      <c r="A68" s="130"/>
      <c r="B68" s="267"/>
      <c r="C68" s="267"/>
      <c r="D68" s="267"/>
      <c r="E68" s="267"/>
      <c r="G68" s="70"/>
      <c r="H68" s="71"/>
      <c r="I68" s="70"/>
    </row>
    <row r="69" spans="1:9" s="69" customFormat="1" ht="11.65" x14ac:dyDescent="0.35">
      <c r="A69" s="130"/>
      <c r="B69" s="267"/>
      <c r="C69" s="267"/>
      <c r="D69" s="267"/>
      <c r="E69" s="267"/>
      <c r="G69" s="70"/>
      <c r="H69" s="71"/>
      <c r="I69" s="70"/>
    </row>
    <row r="70" spans="1:9" s="69" customFormat="1" ht="11.65" x14ac:dyDescent="0.35">
      <c r="A70" s="130"/>
      <c r="B70" s="267"/>
      <c r="C70" s="267"/>
      <c r="D70" s="267"/>
      <c r="E70" s="267"/>
      <c r="G70" s="70"/>
      <c r="H70" s="71"/>
      <c r="I70" s="70"/>
    </row>
    <row r="71" spans="1:9" s="69" customFormat="1" ht="11.65" x14ac:dyDescent="0.35">
      <c r="A71" s="130"/>
      <c r="B71" s="267"/>
      <c r="C71" s="267"/>
      <c r="D71" s="267"/>
      <c r="E71" s="267"/>
      <c r="G71" s="70"/>
      <c r="H71" s="71"/>
      <c r="I71" s="70"/>
    </row>
    <row r="72" spans="1:9" s="69" customFormat="1" ht="11.65" x14ac:dyDescent="0.35">
      <c r="A72" s="130"/>
      <c r="B72" s="267"/>
      <c r="C72" s="267"/>
      <c r="D72" s="267"/>
      <c r="E72" s="267"/>
      <c r="G72" s="70"/>
      <c r="H72" s="71"/>
      <c r="I72" s="70"/>
    </row>
    <row r="73" spans="1:9" s="69" customFormat="1" ht="11.65" x14ac:dyDescent="0.35">
      <c r="A73" s="130"/>
      <c r="B73" s="267"/>
      <c r="C73" s="267"/>
      <c r="D73" s="267"/>
      <c r="E73" s="267"/>
      <c r="G73" s="70"/>
      <c r="H73" s="71"/>
      <c r="I73" s="70"/>
    </row>
    <row r="74" spans="1:9" s="69" customFormat="1" ht="11.65" x14ac:dyDescent="0.35">
      <c r="A74" s="130"/>
      <c r="B74" s="267"/>
      <c r="C74" s="267"/>
      <c r="D74" s="267"/>
      <c r="E74" s="267"/>
      <c r="G74" s="70"/>
      <c r="H74" s="71"/>
      <c r="I74" s="70"/>
    </row>
    <row r="75" spans="1:9" s="69" customFormat="1" ht="11.65" x14ac:dyDescent="0.35">
      <c r="A75" s="130"/>
      <c r="B75" s="267"/>
      <c r="C75" s="267"/>
      <c r="D75" s="267"/>
      <c r="E75" s="267"/>
      <c r="G75" s="70"/>
      <c r="H75" s="71"/>
      <c r="I75" s="70"/>
    </row>
    <row r="76" spans="1:9" s="69" customFormat="1" ht="11.65" x14ac:dyDescent="0.35">
      <c r="A76" s="130"/>
      <c r="B76" s="267"/>
      <c r="C76" s="267"/>
      <c r="D76" s="267"/>
      <c r="E76" s="267"/>
      <c r="G76" s="70"/>
      <c r="H76" s="71"/>
      <c r="I76" s="70"/>
    </row>
    <row r="77" spans="1:9" s="69" customFormat="1" ht="11.65" x14ac:dyDescent="0.35">
      <c r="A77" s="130"/>
      <c r="B77" s="267"/>
      <c r="C77" s="267"/>
      <c r="D77" s="267"/>
      <c r="E77" s="267"/>
      <c r="G77" s="70"/>
      <c r="H77" s="71"/>
      <c r="I77" s="70"/>
    </row>
    <row r="78" spans="1:9" s="69" customFormat="1" ht="11.65" x14ac:dyDescent="0.35">
      <c r="A78" s="130"/>
      <c r="B78" s="267"/>
      <c r="C78" s="267"/>
      <c r="D78" s="267"/>
      <c r="E78" s="267"/>
      <c r="G78" s="70"/>
      <c r="H78" s="71"/>
      <c r="I78" s="70"/>
    </row>
    <row r="79" spans="1:9" s="69" customFormat="1" ht="11.65" x14ac:dyDescent="0.35">
      <c r="A79" s="130"/>
      <c r="B79" s="267"/>
      <c r="C79" s="267"/>
      <c r="D79" s="267"/>
      <c r="E79" s="267"/>
      <c r="G79" s="70"/>
      <c r="H79" s="71"/>
      <c r="I79" s="70"/>
    </row>
    <row r="80" spans="1:9" s="69" customFormat="1" ht="11.65" x14ac:dyDescent="0.35">
      <c r="A80" s="130"/>
      <c r="B80" s="267"/>
      <c r="C80" s="267"/>
      <c r="D80" s="267"/>
      <c r="E80" s="267"/>
      <c r="G80" s="70"/>
      <c r="H80" s="71"/>
      <c r="I80" s="70"/>
    </row>
    <row r="81" spans="1:9" s="69" customFormat="1" ht="11.65" x14ac:dyDescent="0.35">
      <c r="A81" s="130"/>
      <c r="B81" s="267"/>
      <c r="C81" s="267"/>
      <c r="D81" s="267"/>
      <c r="E81" s="267"/>
      <c r="G81" s="70"/>
      <c r="H81" s="71"/>
      <c r="I81" s="70"/>
    </row>
    <row r="82" spans="1:9" s="69" customFormat="1" ht="11.65" x14ac:dyDescent="0.35">
      <c r="A82" s="130"/>
      <c r="B82" s="267"/>
      <c r="C82" s="267"/>
      <c r="D82" s="267"/>
      <c r="E82" s="267"/>
      <c r="G82" s="70"/>
      <c r="H82" s="71"/>
      <c r="I82" s="70"/>
    </row>
    <row r="83" spans="1:9" s="69" customFormat="1" ht="11.65" x14ac:dyDescent="0.35">
      <c r="A83" s="130"/>
      <c r="B83" s="267"/>
      <c r="C83" s="267"/>
      <c r="D83" s="267"/>
      <c r="E83" s="267"/>
      <c r="G83" s="70"/>
      <c r="H83" s="71"/>
      <c r="I83" s="70"/>
    </row>
    <row r="84" spans="1:9" s="69" customFormat="1" ht="11.65" x14ac:dyDescent="0.35">
      <c r="A84" s="130"/>
      <c r="B84" s="267"/>
      <c r="C84" s="267"/>
      <c r="D84" s="267"/>
      <c r="E84" s="267"/>
      <c r="G84" s="70"/>
      <c r="H84" s="71"/>
      <c r="I84" s="70"/>
    </row>
    <row r="85" spans="1:9" s="69" customFormat="1" ht="11.65" x14ac:dyDescent="0.35">
      <c r="A85" s="130"/>
      <c r="B85" s="267"/>
      <c r="C85" s="267"/>
      <c r="D85" s="267"/>
      <c r="E85" s="267"/>
      <c r="G85" s="70"/>
      <c r="H85" s="71"/>
      <c r="I85" s="70"/>
    </row>
    <row r="86" spans="1:9" s="69" customFormat="1" ht="11.65" x14ac:dyDescent="0.35">
      <c r="A86" s="130"/>
      <c r="B86" s="267"/>
      <c r="C86" s="267"/>
      <c r="D86" s="267"/>
      <c r="E86" s="267"/>
      <c r="G86" s="70"/>
      <c r="H86" s="71"/>
      <c r="I86" s="70"/>
    </row>
    <row r="87" spans="1:9" s="69" customFormat="1" ht="11.65" x14ac:dyDescent="0.35">
      <c r="A87" s="130"/>
      <c r="B87" s="267"/>
      <c r="C87" s="267"/>
      <c r="D87" s="267"/>
      <c r="E87" s="267"/>
      <c r="G87" s="70"/>
      <c r="H87" s="71"/>
      <c r="I87" s="70"/>
    </row>
    <row r="88" spans="1:9" s="69" customFormat="1" ht="11.65" x14ac:dyDescent="0.35">
      <c r="A88" s="130"/>
      <c r="B88" s="267"/>
      <c r="C88" s="267"/>
      <c r="D88" s="267"/>
      <c r="E88" s="267"/>
      <c r="G88" s="70"/>
      <c r="H88" s="71"/>
      <c r="I88" s="70"/>
    </row>
    <row r="89" spans="1:9" s="69" customFormat="1" ht="11.65" x14ac:dyDescent="0.35">
      <c r="A89" s="130"/>
      <c r="B89" s="267"/>
      <c r="C89" s="267"/>
      <c r="D89" s="267"/>
      <c r="E89" s="267"/>
      <c r="G89" s="70"/>
      <c r="H89" s="71"/>
      <c r="I89" s="70"/>
    </row>
    <row r="90" spans="1:9" s="69" customFormat="1" ht="11.65" x14ac:dyDescent="0.35">
      <c r="A90" s="130"/>
      <c r="B90" s="267"/>
      <c r="C90" s="267"/>
      <c r="D90" s="267"/>
      <c r="E90" s="267"/>
      <c r="G90" s="70"/>
      <c r="H90" s="71"/>
      <c r="I90" s="70"/>
    </row>
    <row r="91" spans="1:9" s="69" customFormat="1" ht="11.65" x14ac:dyDescent="0.35">
      <c r="A91" s="130"/>
      <c r="B91" s="267"/>
      <c r="C91" s="267"/>
      <c r="D91" s="267"/>
      <c r="E91" s="267"/>
      <c r="G91" s="70"/>
      <c r="H91" s="71"/>
      <c r="I91" s="70"/>
    </row>
    <row r="92" spans="1:9" s="69" customFormat="1" ht="11.65" x14ac:dyDescent="0.35">
      <c r="A92" s="130"/>
      <c r="B92" s="267"/>
      <c r="C92" s="267"/>
      <c r="D92" s="267"/>
      <c r="E92" s="267"/>
      <c r="G92" s="70"/>
      <c r="H92" s="71"/>
      <c r="I92" s="70"/>
    </row>
    <row r="93" spans="1:9" s="69" customFormat="1" ht="11.65" x14ac:dyDescent="0.35">
      <c r="A93" s="130"/>
      <c r="B93" s="267"/>
      <c r="C93" s="267"/>
      <c r="D93" s="267"/>
      <c r="E93" s="267"/>
      <c r="G93" s="70"/>
      <c r="H93" s="71"/>
      <c r="I93" s="70"/>
    </row>
    <row r="94" spans="1:9" s="69" customFormat="1" ht="11.65" x14ac:dyDescent="0.35">
      <c r="A94" s="130"/>
      <c r="B94" s="267"/>
      <c r="C94" s="267"/>
      <c r="D94" s="267"/>
      <c r="E94" s="267"/>
      <c r="G94" s="70"/>
      <c r="H94" s="71"/>
      <c r="I94" s="70"/>
    </row>
    <row r="95" spans="1:9" s="69" customFormat="1" ht="11.65" x14ac:dyDescent="0.35">
      <c r="A95" s="130"/>
      <c r="B95" s="267"/>
      <c r="C95" s="267"/>
      <c r="D95" s="267"/>
      <c r="E95" s="267"/>
      <c r="G95" s="70"/>
      <c r="H95" s="71"/>
      <c r="I95" s="70"/>
    </row>
    <row r="96" spans="1:9" s="69" customFormat="1" ht="11.65" x14ac:dyDescent="0.35">
      <c r="A96" s="130"/>
      <c r="B96" s="267"/>
      <c r="C96" s="267"/>
      <c r="D96" s="267"/>
      <c r="E96" s="267"/>
      <c r="G96" s="70"/>
      <c r="H96" s="71"/>
      <c r="I96" s="70"/>
    </row>
    <row r="97" spans="1:9" s="69" customFormat="1" ht="11.65" x14ac:dyDescent="0.35">
      <c r="A97" s="130"/>
      <c r="B97" s="267"/>
      <c r="C97" s="267"/>
      <c r="D97" s="267"/>
      <c r="E97" s="267"/>
      <c r="G97" s="70"/>
      <c r="H97" s="71"/>
      <c r="I97" s="70"/>
    </row>
    <row r="98" spans="1:9" s="69" customFormat="1" ht="11.65" x14ac:dyDescent="0.35">
      <c r="A98" s="130"/>
      <c r="B98" s="267"/>
      <c r="C98" s="267"/>
      <c r="D98" s="267"/>
      <c r="E98" s="267"/>
      <c r="G98" s="70"/>
      <c r="H98" s="71"/>
      <c r="I98" s="70"/>
    </row>
    <row r="99" spans="1:9" s="69" customFormat="1" ht="11.65" x14ac:dyDescent="0.35">
      <c r="A99" s="130"/>
      <c r="B99" s="267"/>
      <c r="C99" s="267"/>
      <c r="D99" s="267"/>
      <c r="E99" s="267"/>
      <c r="G99" s="70"/>
      <c r="H99" s="71"/>
      <c r="I99" s="70"/>
    </row>
    <row r="100" spans="1:9" s="69" customFormat="1" ht="11.65" x14ac:dyDescent="0.35">
      <c r="A100" s="130"/>
      <c r="B100" s="267"/>
      <c r="C100" s="267"/>
      <c r="D100" s="267"/>
      <c r="E100" s="267"/>
      <c r="G100" s="70"/>
      <c r="H100" s="71"/>
      <c r="I100" s="70"/>
    </row>
    <row r="101" spans="1:9" s="69" customFormat="1" ht="11.65" x14ac:dyDescent="0.35">
      <c r="A101" s="130"/>
      <c r="B101" s="267"/>
      <c r="C101" s="267"/>
      <c r="D101" s="267"/>
      <c r="E101" s="267"/>
      <c r="G101" s="70"/>
      <c r="H101" s="71"/>
      <c r="I101" s="70"/>
    </row>
    <row r="102" spans="1:9" s="69" customFormat="1" ht="11.65" x14ac:dyDescent="0.35">
      <c r="A102" s="130"/>
      <c r="B102" s="267"/>
      <c r="C102" s="267"/>
      <c r="D102" s="267"/>
      <c r="E102" s="267"/>
      <c r="G102" s="70"/>
      <c r="H102" s="71"/>
      <c r="I102" s="70"/>
    </row>
    <row r="103" spans="1:9" s="69" customFormat="1" ht="11.65" x14ac:dyDescent="0.35">
      <c r="A103" s="130"/>
      <c r="B103" s="267"/>
      <c r="C103" s="267"/>
      <c r="D103" s="267"/>
      <c r="E103" s="267"/>
      <c r="G103" s="70"/>
      <c r="H103" s="71"/>
      <c r="I103" s="70"/>
    </row>
    <row r="104" spans="1:9" s="69" customFormat="1" ht="11.65" x14ac:dyDescent="0.35">
      <c r="A104" s="130"/>
      <c r="B104" s="267"/>
      <c r="C104" s="267"/>
      <c r="D104" s="267"/>
      <c r="E104" s="267"/>
      <c r="G104" s="70"/>
      <c r="H104" s="71"/>
      <c r="I104" s="70"/>
    </row>
    <row r="105" spans="1:9" s="69" customFormat="1" ht="11.65" x14ac:dyDescent="0.35">
      <c r="A105" s="130"/>
      <c r="B105" s="267"/>
      <c r="C105" s="267"/>
      <c r="D105" s="267"/>
      <c r="E105" s="267"/>
      <c r="G105" s="70"/>
      <c r="H105" s="71"/>
      <c r="I105" s="70"/>
    </row>
    <row r="106" spans="1:9" s="69" customFormat="1" ht="11.65" x14ac:dyDescent="0.35">
      <c r="A106" s="130"/>
      <c r="B106" s="267"/>
      <c r="C106" s="267"/>
      <c r="D106" s="267"/>
      <c r="E106" s="267"/>
      <c r="G106" s="70"/>
      <c r="H106" s="71"/>
      <c r="I106" s="70"/>
    </row>
    <row r="107" spans="1:9" s="69" customFormat="1" ht="11.65" x14ac:dyDescent="0.35">
      <c r="A107" s="130"/>
      <c r="B107" s="267"/>
      <c r="C107" s="267"/>
      <c r="D107" s="267"/>
      <c r="E107" s="267"/>
      <c r="G107" s="70"/>
      <c r="H107" s="71"/>
      <c r="I107" s="70"/>
    </row>
    <row r="108" spans="1:9" s="69" customFormat="1" ht="11.65" x14ac:dyDescent="0.35">
      <c r="A108" s="130"/>
      <c r="B108" s="267"/>
      <c r="C108" s="267"/>
      <c r="D108" s="267"/>
      <c r="E108" s="267"/>
      <c r="G108" s="70"/>
      <c r="H108" s="71"/>
      <c r="I108" s="70"/>
    </row>
    <row r="109" spans="1:9" s="69" customFormat="1" ht="11.65" x14ac:dyDescent="0.35">
      <c r="A109" s="130"/>
      <c r="B109" s="267"/>
      <c r="C109" s="267"/>
      <c r="D109" s="267"/>
      <c r="E109" s="267"/>
      <c r="G109" s="70"/>
      <c r="H109" s="71"/>
      <c r="I109" s="70"/>
    </row>
    <row r="110" spans="1:9" s="69" customFormat="1" ht="11.65" x14ac:dyDescent="0.35">
      <c r="A110" s="130"/>
      <c r="B110" s="267"/>
      <c r="C110" s="267"/>
      <c r="D110" s="267"/>
      <c r="E110" s="267"/>
      <c r="G110" s="70"/>
      <c r="H110" s="71"/>
      <c r="I110" s="70"/>
    </row>
    <row r="111" spans="1:9" s="69" customFormat="1" ht="11.65" x14ac:dyDescent="0.35">
      <c r="A111" s="130"/>
      <c r="B111" s="267"/>
      <c r="C111" s="267"/>
      <c r="D111" s="267"/>
      <c r="E111" s="267"/>
      <c r="G111" s="70"/>
      <c r="H111" s="71"/>
      <c r="I111" s="70"/>
    </row>
    <row r="112" spans="1:9" s="69" customFormat="1" ht="11.65" x14ac:dyDescent="0.35">
      <c r="A112" s="130"/>
      <c r="B112" s="267"/>
      <c r="C112" s="267"/>
      <c r="D112" s="267"/>
      <c r="E112" s="267"/>
      <c r="G112" s="70"/>
      <c r="H112" s="71"/>
      <c r="I112" s="70"/>
    </row>
    <row r="113" spans="1:9" s="69" customFormat="1" ht="11.65" x14ac:dyDescent="0.35">
      <c r="A113" s="130"/>
      <c r="B113" s="267"/>
      <c r="C113" s="267"/>
      <c r="D113" s="267"/>
      <c r="E113" s="267"/>
      <c r="G113" s="70"/>
      <c r="H113" s="71"/>
      <c r="I113" s="70"/>
    </row>
    <row r="114" spans="1:9" s="69" customFormat="1" ht="11.65" x14ac:dyDescent="0.35">
      <c r="A114" s="130"/>
      <c r="B114" s="267"/>
      <c r="C114" s="267"/>
      <c r="D114" s="267"/>
      <c r="E114" s="267"/>
      <c r="G114" s="70"/>
      <c r="H114" s="71"/>
      <c r="I114" s="70"/>
    </row>
    <row r="115" spans="1:9" s="69" customFormat="1" ht="11.65" x14ac:dyDescent="0.35">
      <c r="A115" s="130"/>
      <c r="B115" s="267"/>
      <c r="C115" s="267"/>
      <c r="D115" s="267"/>
      <c r="E115" s="267"/>
      <c r="G115" s="70"/>
      <c r="H115" s="71"/>
      <c r="I115" s="70"/>
    </row>
    <row r="116" spans="1:9" s="69" customFormat="1" ht="11.65" x14ac:dyDescent="0.35">
      <c r="A116" s="130"/>
      <c r="B116" s="267"/>
      <c r="C116" s="267"/>
      <c r="D116" s="267"/>
      <c r="E116" s="267"/>
      <c r="G116" s="70"/>
      <c r="H116" s="71"/>
      <c r="I116" s="70"/>
    </row>
    <row r="117" spans="1:9" s="69" customFormat="1" ht="11.65" x14ac:dyDescent="0.35">
      <c r="A117" s="130"/>
      <c r="B117" s="267"/>
      <c r="C117" s="267"/>
      <c r="D117" s="267"/>
      <c r="E117" s="267"/>
      <c r="G117" s="70"/>
      <c r="H117" s="71"/>
      <c r="I117" s="70"/>
    </row>
    <row r="118" spans="1:9" s="69" customFormat="1" ht="11.65" x14ac:dyDescent="0.35">
      <c r="A118" s="130"/>
      <c r="B118" s="267"/>
      <c r="C118" s="267"/>
      <c r="D118" s="267"/>
      <c r="E118" s="267"/>
      <c r="G118" s="70"/>
      <c r="H118" s="71"/>
      <c r="I118" s="70"/>
    </row>
    <row r="119" spans="1:9" s="69" customFormat="1" ht="11.65" x14ac:dyDescent="0.35">
      <c r="A119" s="130"/>
      <c r="B119" s="267"/>
      <c r="C119" s="267"/>
      <c r="D119" s="267"/>
      <c r="E119" s="267"/>
      <c r="G119" s="70"/>
      <c r="H119" s="71"/>
      <c r="I119" s="70"/>
    </row>
    <row r="120" spans="1:9" s="69" customFormat="1" ht="11.65" x14ac:dyDescent="0.35">
      <c r="A120" s="130"/>
      <c r="B120" s="267"/>
      <c r="C120" s="267"/>
      <c r="D120" s="267"/>
      <c r="E120" s="267"/>
      <c r="G120" s="70"/>
      <c r="H120" s="71"/>
      <c r="I120" s="70"/>
    </row>
    <row r="121" spans="1:9" s="69" customFormat="1" ht="11.65" x14ac:dyDescent="0.35">
      <c r="A121" s="130"/>
      <c r="B121" s="267"/>
      <c r="C121" s="267"/>
      <c r="D121" s="267"/>
      <c r="E121" s="267"/>
      <c r="G121" s="70"/>
      <c r="H121" s="71"/>
      <c r="I121" s="70"/>
    </row>
    <row r="122" spans="1:9" s="69" customFormat="1" ht="11.65" x14ac:dyDescent="0.35">
      <c r="A122" s="130"/>
      <c r="B122" s="267"/>
      <c r="C122" s="267"/>
      <c r="D122" s="267"/>
      <c r="E122" s="267"/>
      <c r="G122" s="70"/>
      <c r="H122" s="71"/>
      <c r="I122" s="70"/>
    </row>
    <row r="123" spans="1:9" s="69" customFormat="1" ht="11.65" x14ac:dyDescent="0.35">
      <c r="A123" s="130"/>
      <c r="B123" s="267"/>
      <c r="C123" s="267"/>
      <c r="D123" s="267"/>
      <c r="E123" s="267"/>
      <c r="G123" s="70"/>
      <c r="H123" s="71"/>
      <c r="I123" s="70"/>
    </row>
    <row r="124" spans="1:9" s="69" customFormat="1" ht="11.65" x14ac:dyDescent="0.35">
      <c r="A124" s="130"/>
      <c r="B124" s="267"/>
      <c r="C124" s="267"/>
      <c r="D124" s="267"/>
      <c r="E124" s="267"/>
      <c r="G124" s="70"/>
      <c r="H124" s="71"/>
      <c r="I124" s="70"/>
    </row>
    <row r="125" spans="1:9" s="69" customFormat="1" ht="11.65" x14ac:dyDescent="0.35">
      <c r="A125" s="130"/>
      <c r="B125" s="267"/>
      <c r="C125" s="267"/>
      <c r="D125" s="267"/>
      <c r="E125" s="267"/>
      <c r="G125" s="70"/>
      <c r="H125" s="71"/>
      <c r="I125" s="70"/>
    </row>
    <row r="126" spans="1:9" s="69" customFormat="1" ht="11.65" x14ac:dyDescent="0.35">
      <c r="A126" s="130"/>
      <c r="B126" s="267"/>
      <c r="C126" s="267"/>
      <c r="D126" s="267"/>
      <c r="E126" s="267"/>
      <c r="G126" s="70"/>
      <c r="H126" s="71"/>
      <c r="I126" s="70"/>
    </row>
    <row r="127" spans="1:9" s="69" customFormat="1" ht="11.65" x14ac:dyDescent="0.35">
      <c r="A127" s="130"/>
      <c r="B127" s="267"/>
      <c r="C127" s="267"/>
      <c r="D127" s="267"/>
      <c r="E127" s="267"/>
      <c r="G127" s="70"/>
      <c r="H127" s="71"/>
      <c r="I127" s="70"/>
    </row>
    <row r="128" spans="1:9" s="69" customFormat="1" ht="11.65" x14ac:dyDescent="0.35">
      <c r="A128" s="130"/>
      <c r="B128" s="267"/>
      <c r="C128" s="267"/>
      <c r="D128" s="267"/>
      <c r="E128" s="267"/>
      <c r="G128" s="70"/>
      <c r="H128" s="71"/>
      <c r="I128" s="70"/>
    </row>
    <row r="129" spans="1:9" s="69" customFormat="1" ht="11.65" x14ac:dyDescent="0.35">
      <c r="A129" s="130"/>
      <c r="B129" s="267"/>
      <c r="C129" s="267"/>
      <c r="D129" s="267"/>
      <c r="E129" s="267"/>
      <c r="G129" s="70"/>
      <c r="H129" s="71"/>
      <c r="I129" s="70"/>
    </row>
    <row r="130" spans="1:9" s="69" customFormat="1" ht="11.65" x14ac:dyDescent="0.35">
      <c r="A130" s="130"/>
      <c r="B130" s="267"/>
      <c r="C130" s="267"/>
      <c r="D130" s="267"/>
      <c r="E130" s="267"/>
      <c r="G130" s="70"/>
      <c r="H130" s="71"/>
      <c r="I130" s="70"/>
    </row>
    <row r="131" spans="1:9" s="69" customFormat="1" ht="11.65" x14ac:dyDescent="0.35">
      <c r="A131" s="130"/>
      <c r="B131" s="267"/>
      <c r="C131" s="267"/>
      <c r="D131" s="267"/>
      <c r="E131" s="267"/>
      <c r="G131" s="70"/>
      <c r="H131" s="71"/>
      <c r="I131" s="70"/>
    </row>
    <row r="132" spans="1:9" s="69" customFormat="1" ht="11.65" x14ac:dyDescent="0.35">
      <c r="A132" s="130"/>
      <c r="B132" s="267"/>
      <c r="C132" s="267"/>
      <c r="D132" s="267"/>
      <c r="E132" s="267"/>
      <c r="G132" s="70"/>
      <c r="H132" s="71"/>
      <c r="I132" s="70"/>
    </row>
    <row r="133" spans="1:9" s="69" customFormat="1" ht="11.65" x14ac:dyDescent="0.35">
      <c r="A133" s="130"/>
      <c r="B133" s="267"/>
      <c r="C133" s="267"/>
      <c r="D133" s="267"/>
      <c r="E133" s="267"/>
      <c r="G133" s="70"/>
      <c r="H133" s="71"/>
      <c r="I133" s="70"/>
    </row>
    <row r="134" spans="1:9" s="69" customFormat="1" ht="11.65" x14ac:dyDescent="0.35">
      <c r="A134" s="130"/>
      <c r="B134" s="267"/>
      <c r="C134" s="267"/>
      <c r="D134" s="267"/>
      <c r="E134" s="267"/>
      <c r="G134" s="70"/>
      <c r="H134" s="71"/>
      <c r="I134" s="70"/>
    </row>
    <row r="135" spans="1:9" s="69" customFormat="1" ht="11.65" x14ac:dyDescent="0.35">
      <c r="A135" s="130"/>
      <c r="B135" s="267"/>
      <c r="C135" s="267"/>
      <c r="D135" s="267"/>
      <c r="E135" s="267"/>
      <c r="G135" s="70"/>
      <c r="H135" s="71"/>
      <c r="I135" s="70"/>
    </row>
    <row r="136" spans="1:9" s="69" customFormat="1" ht="11.65" x14ac:dyDescent="0.35">
      <c r="A136" s="130"/>
      <c r="B136" s="267"/>
      <c r="C136" s="267"/>
      <c r="D136" s="267"/>
      <c r="E136" s="267"/>
      <c r="G136" s="70"/>
      <c r="H136" s="71"/>
      <c r="I136" s="70"/>
    </row>
    <row r="137" spans="1:9" s="69" customFormat="1" ht="11.65" x14ac:dyDescent="0.35">
      <c r="A137" s="130"/>
      <c r="B137" s="267"/>
      <c r="C137" s="267"/>
      <c r="D137" s="267"/>
      <c r="E137" s="267"/>
      <c r="G137" s="70"/>
      <c r="H137" s="71"/>
      <c r="I137" s="70"/>
    </row>
    <row r="138" spans="1:9" s="69" customFormat="1" ht="11.65" x14ac:dyDescent="0.35">
      <c r="A138" s="130"/>
      <c r="B138" s="267"/>
      <c r="C138" s="267"/>
      <c r="D138" s="267"/>
      <c r="E138" s="267"/>
      <c r="G138" s="70"/>
      <c r="H138" s="71"/>
      <c r="I138" s="70"/>
    </row>
    <row r="139" spans="1:9" s="69" customFormat="1" ht="11.65" x14ac:dyDescent="0.35">
      <c r="A139" s="130"/>
      <c r="B139" s="267"/>
      <c r="C139" s="267"/>
      <c r="D139" s="267"/>
      <c r="E139" s="267"/>
      <c r="G139" s="70"/>
      <c r="H139" s="71"/>
      <c r="I139" s="70"/>
    </row>
    <row r="140" spans="1:9" s="69" customFormat="1" ht="11.65" x14ac:dyDescent="0.35">
      <c r="A140" s="130"/>
      <c r="B140" s="267"/>
      <c r="C140" s="267"/>
      <c r="D140" s="267"/>
      <c r="E140" s="267"/>
      <c r="G140" s="70"/>
      <c r="H140" s="71"/>
      <c r="I140" s="70"/>
    </row>
    <row r="141" spans="1:9" s="69" customFormat="1" ht="11.65" x14ac:dyDescent="0.35">
      <c r="A141" s="130"/>
      <c r="B141" s="267"/>
      <c r="C141" s="267"/>
      <c r="D141" s="267"/>
      <c r="E141" s="267"/>
      <c r="G141" s="70"/>
      <c r="H141" s="71"/>
      <c r="I141" s="70"/>
    </row>
    <row r="142" spans="1:9" s="69" customFormat="1" ht="11.65" x14ac:dyDescent="0.35">
      <c r="A142" s="130"/>
      <c r="B142" s="267"/>
      <c r="C142" s="267"/>
      <c r="D142" s="267"/>
      <c r="E142" s="267"/>
      <c r="G142" s="70"/>
      <c r="H142" s="71"/>
      <c r="I142" s="70"/>
    </row>
    <row r="143" spans="1:9" s="69" customFormat="1" ht="11.65" x14ac:dyDescent="0.35">
      <c r="A143" s="130"/>
      <c r="B143" s="267"/>
      <c r="C143" s="267"/>
      <c r="D143" s="267"/>
      <c r="E143" s="267"/>
      <c r="G143" s="70"/>
      <c r="H143" s="71"/>
      <c r="I143" s="70"/>
    </row>
    <row r="144" spans="1:9" s="69" customFormat="1" ht="11.65" x14ac:dyDescent="0.35">
      <c r="A144" s="130"/>
      <c r="B144" s="267"/>
      <c r="C144" s="267"/>
      <c r="D144" s="267"/>
      <c r="E144" s="267"/>
      <c r="G144" s="70"/>
      <c r="H144" s="71"/>
      <c r="I144" s="70"/>
    </row>
    <row r="145" spans="1:9" s="69" customFormat="1" ht="11.65" x14ac:dyDescent="0.35">
      <c r="A145" s="130"/>
      <c r="B145" s="267"/>
      <c r="C145" s="267"/>
      <c r="D145" s="267"/>
      <c r="E145" s="267"/>
      <c r="G145" s="70"/>
      <c r="H145" s="71"/>
      <c r="I145" s="70"/>
    </row>
    <row r="146" spans="1:9" s="69" customFormat="1" ht="11.65" x14ac:dyDescent="0.35">
      <c r="A146" s="130"/>
      <c r="B146" s="267"/>
      <c r="C146" s="267"/>
      <c r="D146" s="267"/>
      <c r="E146" s="267"/>
      <c r="G146" s="70"/>
      <c r="H146" s="71"/>
      <c r="I146" s="70"/>
    </row>
    <row r="147" spans="1:9" s="69" customFormat="1" ht="11.65" x14ac:dyDescent="0.35">
      <c r="A147" s="130"/>
      <c r="B147" s="267"/>
      <c r="C147" s="267"/>
      <c r="D147" s="267"/>
      <c r="E147" s="267"/>
      <c r="G147" s="70"/>
      <c r="H147" s="71"/>
      <c r="I147" s="70"/>
    </row>
    <row r="148" spans="1:9" s="69" customFormat="1" ht="11.65" x14ac:dyDescent="0.35">
      <c r="A148" s="130"/>
      <c r="B148" s="267"/>
      <c r="C148" s="267"/>
      <c r="D148" s="267"/>
      <c r="E148" s="267"/>
      <c r="G148" s="70"/>
      <c r="H148" s="71"/>
      <c r="I148" s="70"/>
    </row>
    <row r="149" spans="1:9" s="69" customFormat="1" ht="11.65" x14ac:dyDescent="0.35">
      <c r="A149" s="130"/>
      <c r="B149" s="267"/>
      <c r="C149" s="267"/>
      <c r="D149" s="267"/>
      <c r="E149" s="267"/>
      <c r="G149" s="70"/>
      <c r="H149" s="71"/>
      <c r="I149" s="70"/>
    </row>
    <row r="150" spans="1:9" s="69" customFormat="1" ht="11.65" x14ac:dyDescent="0.35">
      <c r="A150" s="130"/>
      <c r="B150" s="267"/>
      <c r="C150" s="267"/>
      <c r="D150" s="267"/>
      <c r="E150" s="267"/>
      <c r="G150" s="70"/>
      <c r="H150" s="71"/>
      <c r="I150" s="70"/>
    </row>
    <row r="151" spans="1:9" s="69" customFormat="1" ht="11.65" x14ac:dyDescent="0.35">
      <c r="A151" s="130"/>
      <c r="B151" s="267"/>
      <c r="C151" s="267"/>
      <c r="D151" s="267"/>
      <c r="E151" s="267"/>
      <c r="G151" s="70"/>
      <c r="H151" s="71"/>
      <c r="I151" s="70"/>
    </row>
    <row r="152" spans="1:9" s="69" customFormat="1" ht="11.65" x14ac:dyDescent="0.35">
      <c r="A152" s="130"/>
      <c r="B152" s="267"/>
      <c r="C152" s="267"/>
      <c r="D152" s="267"/>
      <c r="E152" s="267"/>
      <c r="G152" s="70"/>
      <c r="H152" s="71"/>
      <c r="I152" s="70"/>
    </row>
    <row r="153" spans="1:9" s="69" customFormat="1" ht="11.65" x14ac:dyDescent="0.35">
      <c r="A153" s="130"/>
      <c r="B153" s="267"/>
      <c r="C153" s="267"/>
      <c r="D153" s="267"/>
      <c r="E153" s="267"/>
      <c r="G153" s="70"/>
      <c r="H153" s="71"/>
      <c r="I153" s="70"/>
    </row>
    <row r="154" spans="1:9" s="69" customFormat="1" ht="11.65" x14ac:dyDescent="0.35">
      <c r="A154" s="130"/>
      <c r="B154" s="267"/>
      <c r="C154" s="267"/>
      <c r="D154" s="267"/>
      <c r="E154" s="267"/>
      <c r="G154" s="70"/>
      <c r="H154" s="71"/>
      <c r="I154" s="70"/>
    </row>
    <row r="155" spans="1:9" s="69" customFormat="1" ht="11.65" x14ac:dyDescent="0.35">
      <c r="A155" s="130"/>
      <c r="B155" s="267"/>
      <c r="C155" s="267"/>
      <c r="D155" s="267"/>
      <c r="E155" s="267"/>
      <c r="G155" s="70"/>
      <c r="H155" s="71"/>
      <c r="I155" s="70"/>
    </row>
    <row r="156" spans="1:9" s="69" customFormat="1" ht="11.65" x14ac:dyDescent="0.35">
      <c r="A156" s="130"/>
      <c r="B156" s="267"/>
      <c r="C156" s="267"/>
      <c r="D156" s="267"/>
      <c r="E156" s="267"/>
      <c r="G156" s="70"/>
      <c r="H156" s="71"/>
      <c r="I156" s="70"/>
    </row>
    <row r="157" spans="1:9" s="69" customFormat="1" ht="11.65" x14ac:dyDescent="0.35">
      <c r="A157" s="130"/>
      <c r="B157" s="267"/>
      <c r="C157" s="267"/>
      <c r="D157" s="267"/>
      <c r="E157" s="267"/>
      <c r="G157" s="70"/>
      <c r="H157" s="71"/>
      <c r="I157" s="70"/>
    </row>
    <row r="158" spans="1:9" s="69" customFormat="1" ht="11.65" x14ac:dyDescent="0.35">
      <c r="A158" s="130"/>
      <c r="B158" s="267"/>
      <c r="C158" s="267"/>
      <c r="D158" s="267"/>
      <c r="E158" s="267"/>
      <c r="G158" s="70"/>
      <c r="H158" s="71"/>
      <c r="I158" s="70"/>
    </row>
    <row r="159" spans="1:9" s="69" customFormat="1" ht="11.65" x14ac:dyDescent="0.35">
      <c r="A159" s="130"/>
      <c r="B159" s="267"/>
      <c r="C159" s="267"/>
      <c r="D159" s="267"/>
      <c r="E159" s="267"/>
      <c r="G159" s="70"/>
      <c r="H159" s="71"/>
      <c r="I159" s="70"/>
    </row>
    <row r="160" spans="1:9" s="69" customFormat="1" ht="11.65" x14ac:dyDescent="0.35">
      <c r="A160" s="130"/>
      <c r="B160" s="267"/>
      <c r="C160" s="267"/>
      <c r="D160" s="267"/>
      <c r="E160" s="267"/>
      <c r="G160" s="70"/>
      <c r="H160" s="71"/>
      <c r="I160" s="70"/>
    </row>
    <row r="161" spans="1:9" s="69" customFormat="1" ht="11.65" x14ac:dyDescent="0.35">
      <c r="A161" s="130"/>
      <c r="B161" s="267"/>
      <c r="C161" s="267"/>
      <c r="D161" s="267"/>
      <c r="E161" s="267"/>
      <c r="G161" s="70"/>
      <c r="H161" s="71"/>
      <c r="I161" s="70"/>
    </row>
    <row r="162" spans="1:9" s="69" customFormat="1" ht="11.65" x14ac:dyDescent="0.35">
      <c r="A162" s="130"/>
      <c r="B162" s="267"/>
      <c r="C162" s="267"/>
      <c r="D162" s="267"/>
      <c r="E162" s="267"/>
      <c r="G162" s="70"/>
      <c r="H162" s="71"/>
      <c r="I162" s="70"/>
    </row>
    <row r="163" spans="1:9" s="69" customFormat="1" ht="11.65" x14ac:dyDescent="0.35">
      <c r="A163" s="130"/>
      <c r="B163" s="267"/>
      <c r="C163" s="267"/>
      <c r="D163" s="267"/>
      <c r="E163" s="267"/>
      <c r="G163" s="70"/>
      <c r="H163" s="71"/>
      <c r="I163" s="70"/>
    </row>
    <row r="164" spans="1:9" s="69" customFormat="1" ht="11.65" x14ac:dyDescent="0.35">
      <c r="A164" s="130"/>
      <c r="B164" s="267"/>
      <c r="C164" s="267"/>
      <c r="D164" s="267"/>
      <c r="E164" s="267"/>
      <c r="G164" s="70"/>
      <c r="H164" s="71"/>
      <c r="I164" s="70"/>
    </row>
    <row r="165" spans="1:9" s="69" customFormat="1" ht="11.65" x14ac:dyDescent="0.35">
      <c r="A165" s="130"/>
      <c r="B165" s="267"/>
      <c r="C165" s="267"/>
      <c r="D165" s="267"/>
      <c r="E165" s="267"/>
      <c r="G165" s="70"/>
      <c r="H165" s="71"/>
      <c r="I165" s="70"/>
    </row>
    <row r="166" spans="1:9" s="69" customFormat="1" ht="11.65" x14ac:dyDescent="0.35">
      <c r="A166" s="130"/>
      <c r="B166" s="267"/>
      <c r="C166" s="267"/>
      <c r="D166" s="267"/>
      <c r="E166" s="267"/>
      <c r="G166" s="70"/>
      <c r="H166" s="71"/>
      <c r="I166" s="70"/>
    </row>
    <row r="167" spans="1:9" s="69" customFormat="1" ht="11.65" x14ac:dyDescent="0.35">
      <c r="A167" s="130"/>
      <c r="B167" s="267"/>
      <c r="C167" s="267"/>
      <c r="D167" s="267"/>
      <c r="E167" s="267"/>
      <c r="G167" s="70"/>
      <c r="H167" s="71"/>
      <c r="I167" s="70"/>
    </row>
    <row r="168" spans="1:9" s="69" customFormat="1" ht="11.65" x14ac:dyDescent="0.35">
      <c r="A168" s="130"/>
      <c r="B168" s="267"/>
      <c r="C168" s="267"/>
      <c r="D168" s="267"/>
      <c r="E168" s="267"/>
      <c r="G168" s="70"/>
      <c r="H168" s="71"/>
      <c r="I168" s="70"/>
    </row>
    <row r="169" spans="1:9" s="69" customFormat="1" ht="11.65" x14ac:dyDescent="0.35">
      <c r="A169" s="130"/>
      <c r="B169" s="267"/>
      <c r="C169" s="267"/>
      <c r="D169" s="267"/>
      <c r="E169" s="267"/>
      <c r="G169" s="70"/>
      <c r="H169" s="71"/>
      <c r="I169" s="70"/>
    </row>
    <row r="170" spans="1:9" s="69" customFormat="1" ht="11.65" x14ac:dyDescent="0.35">
      <c r="A170" s="130"/>
      <c r="B170" s="267"/>
      <c r="C170" s="267"/>
      <c r="D170" s="267"/>
      <c r="E170" s="267"/>
      <c r="G170" s="70"/>
      <c r="H170" s="71"/>
      <c r="I170" s="70"/>
    </row>
    <row r="171" spans="1:9" s="69" customFormat="1" ht="11.65" x14ac:dyDescent="0.35">
      <c r="A171" s="130"/>
      <c r="B171" s="267"/>
      <c r="C171" s="267"/>
      <c r="D171" s="267"/>
      <c r="E171" s="267"/>
      <c r="G171" s="70"/>
      <c r="H171" s="71"/>
      <c r="I171" s="70"/>
    </row>
    <row r="172" spans="1:9" s="69" customFormat="1" ht="11.65" x14ac:dyDescent="0.35">
      <c r="A172" s="130"/>
      <c r="B172" s="267"/>
      <c r="C172" s="267"/>
      <c r="D172" s="267"/>
      <c r="E172" s="267"/>
      <c r="G172" s="70"/>
      <c r="H172" s="71"/>
      <c r="I172" s="70"/>
    </row>
    <row r="173" spans="1:9" s="69" customFormat="1" ht="11.65" x14ac:dyDescent="0.35">
      <c r="A173" s="130"/>
      <c r="B173" s="267"/>
      <c r="C173" s="267"/>
      <c r="D173" s="267"/>
      <c r="E173" s="267"/>
      <c r="G173" s="70"/>
      <c r="H173" s="71"/>
      <c r="I173" s="70"/>
    </row>
    <row r="174" spans="1:9" s="69" customFormat="1" ht="11.65" x14ac:dyDescent="0.35">
      <c r="A174" s="130"/>
      <c r="B174" s="267"/>
      <c r="C174" s="267"/>
      <c r="D174" s="267"/>
      <c r="E174" s="267"/>
      <c r="G174" s="70"/>
      <c r="H174" s="71"/>
      <c r="I174" s="70"/>
    </row>
    <row r="175" spans="1:9" s="69" customFormat="1" ht="11.65" x14ac:dyDescent="0.35">
      <c r="A175" s="130"/>
      <c r="B175" s="267"/>
      <c r="C175" s="267"/>
      <c r="D175" s="267"/>
      <c r="E175" s="267"/>
      <c r="G175" s="70"/>
      <c r="H175" s="71"/>
      <c r="I175" s="70"/>
    </row>
    <row r="176" spans="1:9" s="69" customFormat="1" ht="11.65" x14ac:dyDescent="0.35">
      <c r="A176" s="130"/>
      <c r="B176" s="267"/>
      <c r="C176" s="267"/>
      <c r="D176" s="267"/>
      <c r="E176" s="267"/>
      <c r="G176" s="70"/>
      <c r="H176" s="71"/>
      <c r="I176" s="70"/>
    </row>
    <row r="177" spans="1:9" s="69" customFormat="1" ht="11.65" x14ac:dyDescent="0.35">
      <c r="A177" s="130"/>
      <c r="B177" s="267"/>
      <c r="C177" s="267"/>
      <c r="D177" s="267"/>
      <c r="E177" s="267"/>
      <c r="G177" s="70"/>
      <c r="H177" s="71"/>
      <c r="I177" s="70"/>
    </row>
    <row r="178" spans="1:9" s="69" customFormat="1" ht="11.65" x14ac:dyDescent="0.35">
      <c r="A178" s="130"/>
      <c r="B178" s="267"/>
      <c r="C178" s="267"/>
      <c r="D178" s="267"/>
      <c r="E178" s="267"/>
      <c r="G178" s="70"/>
      <c r="H178" s="71"/>
      <c r="I178" s="70"/>
    </row>
    <row r="179" spans="1:9" s="69" customFormat="1" ht="11.65" x14ac:dyDescent="0.35">
      <c r="A179" s="130"/>
      <c r="B179" s="267"/>
      <c r="C179" s="267"/>
      <c r="D179" s="267"/>
      <c r="E179" s="267"/>
      <c r="G179" s="70"/>
      <c r="H179" s="71"/>
      <c r="I179" s="70"/>
    </row>
    <row r="180" spans="1:9" s="69" customFormat="1" ht="11.65" x14ac:dyDescent="0.35">
      <c r="A180" s="130"/>
      <c r="B180" s="267"/>
      <c r="C180" s="267"/>
      <c r="D180" s="267"/>
      <c r="E180" s="267"/>
      <c r="G180" s="70"/>
      <c r="H180" s="71"/>
      <c r="I180" s="70"/>
    </row>
    <row r="181" spans="1:9" s="69" customFormat="1" ht="11.65" x14ac:dyDescent="0.35">
      <c r="A181" s="130"/>
      <c r="B181" s="267"/>
      <c r="C181" s="267"/>
      <c r="D181" s="267"/>
      <c r="E181" s="267"/>
      <c r="G181" s="70"/>
      <c r="H181" s="71"/>
      <c r="I181" s="70"/>
    </row>
    <row r="182" spans="1:9" s="69" customFormat="1" ht="11.65" x14ac:dyDescent="0.35">
      <c r="A182" s="130"/>
      <c r="B182" s="267"/>
      <c r="C182" s="267"/>
      <c r="D182" s="267"/>
      <c r="E182" s="267"/>
      <c r="G182" s="70"/>
      <c r="H182" s="71"/>
      <c r="I182" s="70"/>
    </row>
    <row r="183" spans="1:9" s="69" customFormat="1" ht="11.65" x14ac:dyDescent="0.35">
      <c r="A183" s="130"/>
      <c r="B183" s="267"/>
      <c r="C183" s="267"/>
      <c r="D183" s="267"/>
      <c r="E183" s="267"/>
      <c r="G183" s="70"/>
      <c r="H183" s="71"/>
      <c r="I183" s="70"/>
    </row>
    <row r="184" spans="1:9" s="69" customFormat="1" ht="11.65" x14ac:dyDescent="0.35">
      <c r="A184" s="130"/>
      <c r="B184" s="267"/>
      <c r="C184" s="267"/>
      <c r="D184" s="267"/>
      <c r="E184" s="267"/>
      <c r="G184" s="70"/>
      <c r="H184" s="71"/>
      <c r="I184" s="70"/>
    </row>
    <row r="185" spans="1:9" s="69" customFormat="1" ht="11.65" x14ac:dyDescent="0.35">
      <c r="A185" s="130"/>
      <c r="B185" s="267"/>
      <c r="C185" s="267"/>
      <c r="D185" s="267"/>
      <c r="E185" s="267"/>
      <c r="G185" s="70"/>
      <c r="H185" s="71"/>
      <c r="I185" s="70"/>
    </row>
    <row r="186" spans="1:9" s="69" customFormat="1" ht="11.65" x14ac:dyDescent="0.35">
      <c r="A186" s="130"/>
      <c r="B186" s="267"/>
      <c r="C186" s="267"/>
      <c r="D186" s="267"/>
      <c r="E186" s="267"/>
      <c r="G186" s="70"/>
      <c r="H186" s="71"/>
      <c r="I186" s="70"/>
    </row>
    <row r="187" spans="1:9" s="69" customFormat="1" ht="11.65" x14ac:dyDescent="0.35">
      <c r="A187" s="130"/>
      <c r="B187" s="267"/>
      <c r="C187" s="267"/>
      <c r="D187" s="267"/>
      <c r="E187" s="267"/>
      <c r="G187" s="70"/>
      <c r="H187" s="71"/>
      <c r="I187" s="70"/>
    </row>
    <row r="188" spans="1:9" s="69" customFormat="1" ht="11.65" x14ac:dyDescent="0.35">
      <c r="A188" s="130"/>
      <c r="B188" s="267"/>
      <c r="C188" s="267"/>
      <c r="D188" s="267"/>
      <c r="E188" s="267"/>
      <c r="G188" s="70"/>
      <c r="H188" s="71"/>
      <c r="I188" s="70"/>
    </row>
    <row r="189" spans="1:9" s="69" customFormat="1" ht="11.65" x14ac:dyDescent="0.35">
      <c r="A189" s="130"/>
      <c r="B189" s="267"/>
      <c r="C189" s="267"/>
      <c r="D189" s="267"/>
      <c r="E189" s="267"/>
      <c r="G189" s="70"/>
      <c r="H189" s="71"/>
      <c r="I189" s="70"/>
    </row>
    <row r="190" spans="1:9" s="69" customFormat="1" ht="11.65" x14ac:dyDescent="0.35">
      <c r="A190" s="130"/>
      <c r="B190" s="267"/>
      <c r="C190" s="267"/>
      <c r="D190" s="267"/>
      <c r="E190" s="267"/>
      <c r="G190" s="70"/>
      <c r="H190" s="71"/>
      <c r="I190" s="70"/>
    </row>
    <row r="191" spans="1:9" s="69" customFormat="1" ht="11.65" x14ac:dyDescent="0.35">
      <c r="A191" s="130"/>
      <c r="B191" s="267"/>
      <c r="C191" s="267"/>
      <c r="D191" s="267"/>
      <c r="E191" s="267"/>
      <c r="G191" s="70"/>
      <c r="H191" s="71"/>
      <c r="I191" s="70"/>
    </row>
    <row r="192" spans="1:9" s="69" customFormat="1" ht="11.65" x14ac:dyDescent="0.35">
      <c r="A192" s="130"/>
      <c r="B192" s="267"/>
      <c r="C192" s="267"/>
      <c r="D192" s="267"/>
      <c r="E192" s="267"/>
      <c r="G192" s="70"/>
      <c r="H192" s="71"/>
      <c r="I192" s="70"/>
    </row>
    <row r="193" spans="1:9" s="69" customFormat="1" ht="11.65" x14ac:dyDescent="0.35">
      <c r="A193" s="130"/>
      <c r="B193" s="267"/>
      <c r="C193" s="267"/>
      <c r="D193" s="267"/>
      <c r="E193" s="267"/>
      <c r="G193" s="70"/>
      <c r="H193" s="71"/>
      <c r="I193" s="70"/>
    </row>
    <row r="194" spans="1:9" s="69" customFormat="1" ht="11.65" x14ac:dyDescent="0.35">
      <c r="A194" s="130"/>
      <c r="B194" s="267"/>
      <c r="C194" s="267"/>
      <c r="D194" s="267"/>
      <c r="E194" s="267"/>
      <c r="G194" s="70"/>
      <c r="H194" s="71"/>
      <c r="I194" s="70"/>
    </row>
    <row r="195" spans="1:9" s="69" customFormat="1" ht="11.65" x14ac:dyDescent="0.35">
      <c r="A195" s="130"/>
      <c r="B195" s="267"/>
      <c r="C195" s="267"/>
      <c r="D195" s="267"/>
      <c r="E195" s="267"/>
      <c r="G195" s="70"/>
      <c r="H195" s="71"/>
      <c r="I195" s="70"/>
    </row>
    <row r="196" spans="1:9" s="69" customFormat="1" ht="11.65" x14ac:dyDescent="0.35">
      <c r="A196" s="130"/>
      <c r="B196" s="267"/>
      <c r="C196" s="267"/>
      <c r="D196" s="267"/>
      <c r="E196" s="267"/>
      <c r="G196" s="70"/>
      <c r="H196" s="71"/>
      <c r="I196" s="70"/>
    </row>
    <row r="197" spans="1:9" s="69" customFormat="1" ht="11.65" x14ac:dyDescent="0.35">
      <c r="A197" s="130"/>
      <c r="B197" s="267"/>
      <c r="C197" s="267"/>
      <c r="D197" s="267"/>
      <c r="E197" s="267"/>
      <c r="G197" s="70"/>
      <c r="H197" s="71"/>
      <c r="I197" s="70"/>
    </row>
    <row r="198" spans="1:9" s="69" customFormat="1" ht="11.65" x14ac:dyDescent="0.35">
      <c r="A198" s="130"/>
      <c r="B198" s="267"/>
      <c r="C198" s="267"/>
      <c r="D198" s="267"/>
      <c r="E198" s="267"/>
      <c r="G198" s="70"/>
      <c r="H198" s="71"/>
      <c r="I198" s="70"/>
    </row>
    <row r="199" spans="1:9" s="69" customFormat="1" ht="11.65" x14ac:dyDescent="0.35">
      <c r="A199" s="130"/>
      <c r="B199" s="267"/>
      <c r="C199" s="267"/>
      <c r="D199" s="267"/>
      <c r="E199" s="267"/>
      <c r="G199" s="70"/>
      <c r="H199" s="71"/>
      <c r="I199" s="70"/>
    </row>
    <row r="200" spans="1:9" s="69" customFormat="1" ht="11.65" x14ac:dyDescent="0.35">
      <c r="A200" s="130"/>
      <c r="B200" s="267"/>
      <c r="C200" s="267"/>
      <c r="D200" s="267"/>
      <c r="E200" s="267"/>
      <c r="G200" s="70"/>
      <c r="H200" s="71"/>
      <c r="I200" s="70"/>
    </row>
    <row r="201" spans="1:9" s="69" customFormat="1" ht="11.65" x14ac:dyDescent="0.35">
      <c r="A201" s="130"/>
      <c r="B201" s="267"/>
      <c r="C201" s="267"/>
      <c r="D201" s="267"/>
      <c r="E201" s="267"/>
      <c r="G201" s="70"/>
      <c r="H201" s="71"/>
      <c r="I201" s="70"/>
    </row>
    <row r="202" spans="1:9" s="69" customFormat="1" ht="11.65" x14ac:dyDescent="0.35">
      <c r="A202" s="130"/>
      <c r="B202" s="267"/>
      <c r="C202" s="267"/>
      <c r="D202" s="267"/>
      <c r="E202" s="267"/>
      <c r="G202" s="70"/>
      <c r="H202" s="71"/>
      <c r="I202" s="70"/>
    </row>
    <row r="203" spans="1:9" s="69" customFormat="1" ht="11.65" x14ac:dyDescent="0.35">
      <c r="A203" s="130"/>
      <c r="B203" s="267"/>
      <c r="C203" s="267"/>
      <c r="D203" s="267"/>
      <c r="E203" s="267"/>
      <c r="G203" s="70"/>
      <c r="H203" s="71"/>
      <c r="I203" s="70"/>
    </row>
    <row r="204" spans="1:9" s="69" customFormat="1" ht="11.65" x14ac:dyDescent="0.35">
      <c r="A204" s="130"/>
      <c r="B204" s="267"/>
      <c r="C204" s="267"/>
      <c r="D204" s="267"/>
      <c r="E204" s="267"/>
      <c r="G204" s="70"/>
      <c r="H204" s="71"/>
      <c r="I204" s="70"/>
    </row>
    <row r="205" spans="1:9" s="69" customFormat="1" ht="11.65" x14ac:dyDescent="0.35">
      <c r="A205" s="130"/>
      <c r="B205" s="267"/>
      <c r="C205" s="267"/>
      <c r="D205" s="267"/>
      <c r="E205" s="267"/>
      <c r="G205" s="70"/>
      <c r="H205" s="71"/>
      <c r="I205" s="70"/>
    </row>
    <row r="206" spans="1:9" s="69" customFormat="1" ht="11.65" x14ac:dyDescent="0.35">
      <c r="A206" s="130"/>
      <c r="B206" s="267"/>
      <c r="C206" s="267"/>
      <c r="D206" s="267"/>
      <c r="E206" s="267"/>
      <c r="G206" s="70"/>
      <c r="H206" s="71"/>
      <c r="I206" s="70"/>
    </row>
    <row r="207" spans="1:9" s="69" customFormat="1" ht="11.65" x14ac:dyDescent="0.35">
      <c r="A207" s="130"/>
      <c r="B207" s="267"/>
      <c r="C207" s="267"/>
      <c r="D207" s="267"/>
      <c r="E207" s="267"/>
      <c r="G207" s="70"/>
      <c r="H207" s="71"/>
      <c r="I207" s="70"/>
    </row>
    <row r="208" spans="1:9" s="69" customFormat="1" ht="11.65" x14ac:dyDescent="0.35">
      <c r="A208" s="130"/>
      <c r="B208" s="267"/>
      <c r="C208" s="267"/>
      <c r="D208" s="267"/>
      <c r="E208" s="267"/>
      <c r="G208" s="70"/>
      <c r="H208" s="71"/>
      <c r="I208" s="70"/>
    </row>
    <row r="209" spans="1:9" s="69" customFormat="1" ht="11.65" x14ac:dyDescent="0.35">
      <c r="A209" s="130"/>
      <c r="B209" s="267"/>
      <c r="C209" s="267"/>
      <c r="D209" s="267"/>
      <c r="E209" s="267"/>
      <c r="G209" s="70"/>
      <c r="H209" s="71"/>
      <c r="I209" s="70"/>
    </row>
    <row r="210" spans="1:9" s="69" customFormat="1" ht="11.65" x14ac:dyDescent="0.35">
      <c r="A210" s="130"/>
      <c r="B210" s="267"/>
      <c r="C210" s="267"/>
      <c r="D210" s="267"/>
      <c r="E210" s="267"/>
      <c r="G210" s="70"/>
      <c r="H210" s="71"/>
      <c r="I210" s="70"/>
    </row>
    <row r="211" spans="1:9" s="69" customFormat="1" ht="11.65" x14ac:dyDescent="0.35">
      <c r="A211" s="130"/>
      <c r="B211" s="267"/>
      <c r="C211" s="267"/>
      <c r="D211" s="267"/>
      <c r="E211" s="267"/>
      <c r="G211" s="70"/>
      <c r="H211" s="71"/>
      <c r="I211" s="70"/>
    </row>
    <row r="212" spans="1:9" s="69" customFormat="1" ht="11.65" x14ac:dyDescent="0.35">
      <c r="A212" s="130"/>
      <c r="B212" s="267"/>
      <c r="C212" s="267"/>
      <c r="D212" s="267"/>
      <c r="E212" s="267"/>
      <c r="G212" s="70"/>
      <c r="H212" s="71"/>
      <c r="I212" s="70"/>
    </row>
    <row r="213" spans="1:9" s="69" customFormat="1" ht="11.65" x14ac:dyDescent="0.35">
      <c r="A213" s="130"/>
      <c r="B213" s="267"/>
      <c r="C213" s="267"/>
      <c r="D213" s="267"/>
      <c r="E213" s="267"/>
      <c r="G213" s="70"/>
      <c r="H213" s="71"/>
      <c r="I213" s="70"/>
    </row>
    <row r="214" spans="1:9" s="69" customFormat="1" ht="11.65" x14ac:dyDescent="0.35">
      <c r="A214" s="130"/>
      <c r="B214" s="267"/>
      <c r="C214" s="267"/>
      <c r="D214" s="267"/>
      <c r="E214" s="267"/>
      <c r="G214" s="70"/>
      <c r="H214" s="71"/>
      <c r="I214" s="70"/>
    </row>
    <row r="215" spans="1:9" s="69" customFormat="1" ht="11.65" x14ac:dyDescent="0.35">
      <c r="A215" s="130"/>
      <c r="B215" s="267"/>
      <c r="C215" s="267"/>
      <c r="D215" s="267"/>
      <c r="E215" s="267"/>
      <c r="G215" s="70"/>
      <c r="H215" s="71"/>
      <c r="I215" s="70"/>
    </row>
    <row r="216" spans="1:9" s="69" customFormat="1" ht="11.65" x14ac:dyDescent="0.35">
      <c r="A216" s="130"/>
      <c r="B216" s="267"/>
      <c r="C216" s="267"/>
      <c r="D216" s="267"/>
      <c r="E216" s="267"/>
      <c r="G216" s="70"/>
      <c r="H216" s="71"/>
      <c r="I216" s="70"/>
    </row>
    <row r="217" spans="1:9" s="69" customFormat="1" ht="11.65" x14ac:dyDescent="0.35">
      <c r="A217" s="130"/>
      <c r="B217" s="267"/>
      <c r="C217" s="267"/>
      <c r="D217" s="267"/>
      <c r="E217" s="267"/>
      <c r="G217" s="70"/>
      <c r="H217" s="71"/>
      <c r="I217" s="70"/>
    </row>
    <row r="218" spans="1:9" s="69" customFormat="1" ht="11.65" x14ac:dyDescent="0.35">
      <c r="A218" s="130"/>
      <c r="B218" s="267"/>
      <c r="C218" s="267"/>
      <c r="D218" s="267"/>
      <c r="E218" s="267"/>
      <c r="G218" s="70"/>
      <c r="H218" s="71"/>
      <c r="I218" s="70"/>
    </row>
    <row r="219" spans="1:9" s="69" customFormat="1" ht="11.65" x14ac:dyDescent="0.35">
      <c r="A219" s="130"/>
      <c r="B219" s="267"/>
      <c r="C219" s="267"/>
      <c r="D219" s="267"/>
      <c r="E219" s="267"/>
      <c r="G219" s="70"/>
      <c r="H219" s="71"/>
      <c r="I219" s="70"/>
    </row>
    <row r="220" spans="1:9" s="69" customFormat="1" ht="11.65" x14ac:dyDescent="0.35">
      <c r="A220" s="130"/>
      <c r="B220" s="267"/>
      <c r="C220" s="267"/>
      <c r="D220" s="267"/>
      <c r="E220" s="267"/>
      <c r="G220" s="70"/>
      <c r="H220" s="71"/>
      <c r="I220" s="70"/>
    </row>
    <row r="221" spans="1:9" s="69" customFormat="1" ht="11.65" x14ac:dyDescent="0.35">
      <c r="A221" s="130"/>
      <c r="B221" s="267"/>
      <c r="C221" s="267"/>
      <c r="D221" s="267"/>
      <c r="E221" s="267"/>
      <c r="G221" s="70"/>
      <c r="H221" s="71"/>
      <c r="I221" s="70"/>
    </row>
    <row r="222" spans="1:9" s="69" customFormat="1" ht="11.65" x14ac:dyDescent="0.35">
      <c r="A222" s="130"/>
      <c r="B222" s="267"/>
      <c r="C222" s="267"/>
      <c r="D222" s="267"/>
      <c r="E222" s="267"/>
      <c r="G222" s="70"/>
      <c r="H222" s="71"/>
      <c r="I222" s="70"/>
    </row>
    <row r="223" spans="1:9" s="69" customFormat="1" ht="11.65" x14ac:dyDescent="0.35">
      <c r="A223" s="130"/>
      <c r="B223" s="267"/>
      <c r="C223" s="267"/>
      <c r="D223" s="267"/>
      <c r="E223" s="267"/>
      <c r="G223" s="70"/>
      <c r="H223" s="71"/>
      <c r="I223" s="70"/>
    </row>
    <row r="224" spans="1:9" s="69" customFormat="1" ht="11.65" x14ac:dyDescent="0.35">
      <c r="A224" s="130"/>
      <c r="B224" s="267"/>
      <c r="C224" s="267"/>
      <c r="D224" s="267"/>
      <c r="E224" s="267"/>
      <c r="G224" s="70"/>
      <c r="H224" s="71"/>
      <c r="I224" s="70"/>
    </row>
    <row r="225" spans="1:9" s="69" customFormat="1" ht="11.65" x14ac:dyDescent="0.35">
      <c r="A225" s="130"/>
      <c r="B225" s="267"/>
      <c r="C225" s="267"/>
      <c r="D225" s="267"/>
      <c r="E225" s="267"/>
      <c r="G225" s="70"/>
      <c r="H225" s="71"/>
      <c r="I225" s="70"/>
    </row>
    <row r="226" spans="1:9" s="69" customFormat="1" ht="11.65" x14ac:dyDescent="0.35">
      <c r="A226" s="130"/>
      <c r="B226" s="267"/>
      <c r="C226" s="267"/>
      <c r="D226" s="267"/>
      <c r="E226" s="267"/>
      <c r="G226" s="70"/>
      <c r="H226" s="71"/>
      <c r="I226" s="70"/>
    </row>
    <row r="227" spans="1:9" s="69" customFormat="1" ht="11.65" x14ac:dyDescent="0.35">
      <c r="A227" s="130"/>
      <c r="B227" s="267"/>
      <c r="C227" s="267"/>
      <c r="D227" s="267"/>
      <c r="E227" s="267"/>
      <c r="G227" s="70"/>
      <c r="H227" s="71"/>
      <c r="I227" s="70"/>
    </row>
    <row r="228" spans="1:9" s="69" customFormat="1" ht="11.65" x14ac:dyDescent="0.35">
      <c r="A228" s="130"/>
      <c r="B228" s="267"/>
      <c r="C228" s="267"/>
      <c r="D228" s="267"/>
      <c r="E228" s="267"/>
      <c r="G228" s="70"/>
      <c r="H228" s="71"/>
      <c r="I228" s="70"/>
    </row>
    <row r="229" spans="1:9" s="69" customFormat="1" ht="11.65" x14ac:dyDescent="0.35">
      <c r="A229" s="130"/>
      <c r="B229" s="267"/>
      <c r="C229" s="267"/>
      <c r="D229" s="267"/>
      <c r="E229" s="267"/>
      <c r="G229" s="70"/>
      <c r="H229" s="71"/>
      <c r="I229" s="70"/>
    </row>
    <row r="230" spans="1:9" s="69" customFormat="1" ht="11.65" x14ac:dyDescent="0.35">
      <c r="A230" s="130"/>
      <c r="B230" s="267"/>
      <c r="C230" s="267"/>
      <c r="D230" s="267"/>
      <c r="E230" s="267"/>
      <c r="G230" s="70"/>
      <c r="H230" s="71"/>
      <c r="I230" s="70"/>
    </row>
    <row r="231" spans="1:9" s="69" customFormat="1" ht="11.65" x14ac:dyDescent="0.35">
      <c r="A231" s="130"/>
      <c r="B231" s="267"/>
      <c r="C231" s="267"/>
      <c r="D231" s="267"/>
      <c r="E231" s="267"/>
      <c r="G231" s="70"/>
      <c r="H231" s="71"/>
      <c r="I231" s="70"/>
    </row>
    <row r="232" spans="1:9" s="69" customFormat="1" ht="11.65" x14ac:dyDescent="0.35">
      <c r="A232" s="130"/>
      <c r="B232" s="267"/>
      <c r="C232" s="267"/>
      <c r="D232" s="267"/>
      <c r="E232" s="267"/>
      <c r="G232" s="70"/>
      <c r="H232" s="71"/>
      <c r="I232" s="70"/>
    </row>
    <row r="233" spans="1:9" s="69" customFormat="1" ht="11.65" x14ac:dyDescent="0.35">
      <c r="A233" s="130"/>
      <c r="B233" s="267"/>
      <c r="C233" s="267"/>
      <c r="D233" s="267"/>
      <c r="E233" s="267"/>
      <c r="G233" s="70"/>
      <c r="H233" s="71"/>
      <c r="I233" s="70"/>
    </row>
    <row r="234" spans="1:9" s="69" customFormat="1" ht="11.65" x14ac:dyDescent="0.35">
      <c r="A234" s="130"/>
      <c r="B234" s="267"/>
      <c r="C234" s="267"/>
      <c r="D234" s="267"/>
      <c r="E234" s="267"/>
      <c r="G234" s="70"/>
      <c r="H234" s="71"/>
      <c r="I234" s="70"/>
    </row>
    <row r="235" spans="1:9" s="69" customFormat="1" ht="11.65" x14ac:dyDescent="0.35">
      <c r="A235" s="130"/>
      <c r="B235" s="267"/>
      <c r="C235" s="267"/>
      <c r="D235" s="267"/>
      <c r="E235" s="267"/>
      <c r="G235" s="70"/>
      <c r="H235" s="71"/>
      <c r="I235" s="70"/>
    </row>
    <row r="236" spans="1:9" s="69" customFormat="1" ht="11.65" x14ac:dyDescent="0.35">
      <c r="A236" s="130"/>
      <c r="B236" s="267"/>
      <c r="C236" s="267"/>
      <c r="D236" s="267"/>
      <c r="E236" s="267"/>
      <c r="G236" s="70"/>
      <c r="H236" s="71"/>
      <c r="I236" s="70"/>
    </row>
    <row r="237" spans="1:9" s="69" customFormat="1" ht="11.65" x14ac:dyDescent="0.35">
      <c r="A237" s="130"/>
      <c r="B237" s="267"/>
      <c r="C237" s="267"/>
      <c r="D237" s="267"/>
      <c r="E237" s="267"/>
      <c r="G237" s="70"/>
      <c r="H237" s="71"/>
      <c r="I237" s="70"/>
    </row>
    <row r="238" spans="1:9" s="69" customFormat="1" ht="11.65" x14ac:dyDescent="0.35">
      <c r="A238" s="130"/>
      <c r="B238" s="267"/>
      <c r="C238" s="267"/>
      <c r="D238" s="267"/>
      <c r="E238" s="267"/>
      <c r="G238" s="70"/>
      <c r="H238" s="71"/>
      <c r="I238" s="70"/>
    </row>
    <row r="239" spans="1:9" s="69" customFormat="1" ht="11.65" x14ac:dyDescent="0.35">
      <c r="A239" s="130"/>
      <c r="B239" s="267"/>
      <c r="C239" s="267"/>
      <c r="D239" s="267"/>
      <c r="E239" s="267"/>
      <c r="G239" s="70"/>
      <c r="H239" s="71"/>
      <c r="I239" s="70"/>
    </row>
    <row r="240" spans="1:9" s="69" customFormat="1" ht="11.65" x14ac:dyDescent="0.35">
      <c r="A240" s="130"/>
      <c r="B240" s="267"/>
      <c r="C240" s="267"/>
      <c r="D240" s="267"/>
      <c r="E240" s="267"/>
      <c r="G240" s="70"/>
      <c r="H240" s="71"/>
      <c r="I240" s="70"/>
    </row>
    <row r="241" spans="1:9" s="69" customFormat="1" ht="11.65" x14ac:dyDescent="0.35">
      <c r="A241" s="130"/>
      <c r="B241" s="267"/>
      <c r="C241" s="267"/>
      <c r="D241" s="267"/>
      <c r="E241" s="267"/>
      <c r="G241" s="70"/>
      <c r="H241" s="71"/>
      <c r="I241" s="70"/>
    </row>
    <row r="242" spans="1:9" s="69" customFormat="1" ht="11.65" x14ac:dyDescent="0.35">
      <c r="A242" s="130"/>
      <c r="B242" s="267"/>
      <c r="C242" s="267"/>
      <c r="D242" s="267"/>
      <c r="E242" s="267"/>
      <c r="G242" s="70"/>
      <c r="H242" s="71"/>
      <c r="I242" s="70"/>
    </row>
    <row r="243" spans="1:9" s="69" customFormat="1" ht="11.65" x14ac:dyDescent="0.35">
      <c r="A243" s="130"/>
      <c r="B243" s="267"/>
      <c r="C243" s="267"/>
      <c r="D243" s="267"/>
      <c r="E243" s="267"/>
      <c r="G243" s="70"/>
      <c r="H243" s="71"/>
      <c r="I243" s="70"/>
    </row>
    <row r="244" spans="1:9" s="69" customFormat="1" ht="11.65" x14ac:dyDescent="0.35">
      <c r="A244" s="130"/>
      <c r="B244" s="267"/>
      <c r="C244" s="267"/>
      <c r="D244" s="267"/>
      <c r="E244" s="267"/>
      <c r="G244" s="70"/>
      <c r="H244" s="71"/>
      <c r="I244" s="70"/>
    </row>
    <row r="245" spans="1:9" s="69" customFormat="1" ht="11.65" x14ac:dyDescent="0.35">
      <c r="A245" s="130"/>
      <c r="B245" s="267"/>
      <c r="C245" s="267"/>
      <c r="D245" s="267"/>
      <c r="E245" s="267"/>
      <c r="G245" s="70"/>
      <c r="H245" s="71"/>
      <c r="I245" s="70"/>
    </row>
    <row r="246" spans="1:9" s="69" customFormat="1" ht="11.65" x14ac:dyDescent="0.35">
      <c r="A246" s="130"/>
      <c r="B246" s="267"/>
      <c r="C246" s="267"/>
      <c r="D246" s="267"/>
      <c r="E246" s="267"/>
      <c r="G246" s="70"/>
      <c r="H246" s="71"/>
      <c r="I246" s="70"/>
    </row>
    <row r="247" spans="1:9" s="69" customFormat="1" ht="11.65" x14ac:dyDescent="0.35">
      <c r="A247" s="130"/>
      <c r="B247" s="267"/>
      <c r="C247" s="267"/>
      <c r="D247" s="267"/>
      <c r="E247" s="267"/>
      <c r="G247" s="70"/>
      <c r="H247" s="71"/>
      <c r="I247" s="70"/>
    </row>
    <row r="248" spans="1:9" s="69" customFormat="1" ht="11.65" x14ac:dyDescent="0.35">
      <c r="A248" s="130"/>
      <c r="B248" s="267"/>
      <c r="C248" s="267"/>
      <c r="D248" s="267"/>
      <c r="E248" s="267"/>
      <c r="G248" s="70"/>
      <c r="H248" s="71"/>
      <c r="I248" s="70"/>
    </row>
    <row r="249" spans="1:9" s="69" customFormat="1" ht="11.65" x14ac:dyDescent="0.35">
      <c r="A249" s="130"/>
      <c r="B249" s="267"/>
      <c r="C249" s="267"/>
      <c r="D249" s="267"/>
      <c r="E249" s="267"/>
      <c r="G249" s="70"/>
      <c r="H249" s="71"/>
      <c r="I249" s="70"/>
    </row>
    <row r="250" spans="1:9" s="69" customFormat="1" ht="11.65" x14ac:dyDescent="0.35">
      <c r="A250" s="130"/>
      <c r="B250" s="267"/>
      <c r="C250" s="267"/>
      <c r="D250" s="267"/>
      <c r="E250" s="267"/>
      <c r="G250" s="70"/>
      <c r="H250" s="71"/>
      <c r="I250" s="70"/>
    </row>
    <row r="251" spans="1:9" s="69" customFormat="1" ht="11.65" x14ac:dyDescent="0.35">
      <c r="A251" s="130"/>
      <c r="B251" s="267"/>
      <c r="C251" s="267"/>
      <c r="D251" s="267"/>
      <c r="E251" s="267"/>
      <c r="G251" s="70"/>
      <c r="H251" s="71"/>
      <c r="I251" s="70"/>
    </row>
    <row r="252" spans="1:9" s="69" customFormat="1" ht="11.65" x14ac:dyDescent="0.35">
      <c r="A252" s="130"/>
      <c r="B252" s="267"/>
      <c r="C252" s="267"/>
      <c r="D252" s="267"/>
      <c r="E252" s="267"/>
      <c r="G252" s="70"/>
      <c r="H252" s="71"/>
      <c r="I252" s="70"/>
    </row>
    <row r="253" spans="1:9" s="69" customFormat="1" ht="11.65" x14ac:dyDescent="0.35">
      <c r="A253" s="130"/>
      <c r="B253" s="267"/>
      <c r="C253" s="267"/>
      <c r="D253" s="267"/>
      <c r="E253" s="267"/>
      <c r="G253" s="70"/>
      <c r="H253" s="71"/>
      <c r="I253" s="70"/>
    </row>
    <row r="254" spans="1:9" s="69" customFormat="1" ht="11.65" x14ac:dyDescent="0.35">
      <c r="A254" s="130"/>
      <c r="B254" s="267"/>
      <c r="C254" s="267"/>
      <c r="D254" s="267"/>
      <c r="E254" s="267"/>
      <c r="G254" s="70"/>
      <c r="H254" s="71"/>
      <c r="I254" s="70"/>
    </row>
    <row r="255" spans="1:9" s="69" customFormat="1" ht="11.65" x14ac:dyDescent="0.35">
      <c r="A255" s="130"/>
      <c r="B255" s="267"/>
      <c r="C255" s="267"/>
      <c r="D255" s="267"/>
      <c r="E255" s="267"/>
      <c r="G255" s="70"/>
      <c r="H255" s="71"/>
      <c r="I255" s="70"/>
    </row>
    <row r="256" spans="1:9" s="69" customFormat="1" ht="11.65" x14ac:dyDescent="0.35">
      <c r="A256" s="130"/>
      <c r="B256" s="267"/>
      <c r="C256" s="267"/>
      <c r="D256" s="267"/>
      <c r="E256" s="267"/>
      <c r="G256" s="70"/>
      <c r="H256" s="71"/>
      <c r="I256" s="70"/>
    </row>
    <row r="257" spans="1:9" s="69" customFormat="1" ht="11.65" x14ac:dyDescent="0.35">
      <c r="A257" s="130"/>
      <c r="B257" s="267"/>
      <c r="C257" s="267"/>
      <c r="D257" s="267"/>
      <c r="E257" s="267"/>
      <c r="G257" s="70"/>
      <c r="H257" s="71"/>
      <c r="I257" s="70"/>
    </row>
    <row r="258" spans="1:9" s="69" customFormat="1" ht="11.65" x14ac:dyDescent="0.35">
      <c r="A258" s="130"/>
      <c r="B258" s="267"/>
      <c r="C258" s="267"/>
      <c r="D258" s="267"/>
      <c r="E258" s="267"/>
      <c r="G258" s="70"/>
      <c r="H258" s="71"/>
      <c r="I258" s="70"/>
    </row>
    <row r="259" spans="1:9" s="69" customFormat="1" ht="11.65" x14ac:dyDescent="0.35">
      <c r="A259" s="130"/>
      <c r="B259" s="267"/>
      <c r="C259" s="267"/>
      <c r="D259" s="267"/>
      <c r="E259" s="267"/>
      <c r="G259" s="70"/>
      <c r="H259" s="71"/>
      <c r="I259" s="70"/>
    </row>
    <row r="260" spans="1:9" s="69" customFormat="1" ht="11.65" x14ac:dyDescent="0.35">
      <c r="A260" s="130"/>
      <c r="B260" s="267"/>
      <c r="C260" s="267"/>
      <c r="D260" s="267"/>
      <c r="E260" s="267"/>
      <c r="G260" s="70"/>
      <c r="H260" s="71"/>
      <c r="I260" s="70"/>
    </row>
    <row r="261" spans="1:9" s="69" customFormat="1" ht="11.65" x14ac:dyDescent="0.35">
      <c r="A261" s="130"/>
      <c r="B261" s="267"/>
      <c r="C261" s="267"/>
      <c r="D261" s="267"/>
      <c r="E261" s="267"/>
      <c r="G261" s="70"/>
      <c r="H261" s="71"/>
      <c r="I261" s="70"/>
    </row>
    <row r="262" spans="1:9" s="69" customFormat="1" ht="11.65" x14ac:dyDescent="0.35">
      <c r="A262" s="130"/>
      <c r="B262" s="267"/>
      <c r="C262" s="267"/>
      <c r="D262" s="267"/>
      <c r="E262" s="267"/>
      <c r="G262" s="70"/>
      <c r="H262" s="71"/>
      <c r="I262" s="70"/>
    </row>
    <row r="263" spans="1:9" s="69" customFormat="1" ht="11.65" x14ac:dyDescent="0.35">
      <c r="A263" s="130"/>
      <c r="B263" s="267"/>
      <c r="C263" s="267"/>
      <c r="D263" s="267"/>
      <c r="E263" s="267"/>
      <c r="G263" s="70"/>
      <c r="H263" s="71"/>
      <c r="I263" s="70"/>
    </row>
    <row r="264" spans="1:9" s="69" customFormat="1" ht="11.65" x14ac:dyDescent="0.35">
      <c r="A264" s="130"/>
      <c r="B264" s="267"/>
      <c r="C264" s="267"/>
      <c r="D264" s="267"/>
      <c r="E264" s="267"/>
      <c r="G264" s="70"/>
      <c r="H264" s="71"/>
      <c r="I264" s="70"/>
    </row>
    <row r="265" spans="1:9" s="69" customFormat="1" ht="11.65" x14ac:dyDescent="0.35">
      <c r="A265" s="130"/>
      <c r="B265" s="267"/>
      <c r="C265" s="267"/>
      <c r="D265" s="267"/>
      <c r="E265" s="267"/>
      <c r="G265" s="70"/>
      <c r="H265" s="71"/>
      <c r="I265" s="70"/>
    </row>
    <row r="266" spans="1:9" s="69" customFormat="1" ht="11.65" x14ac:dyDescent="0.35">
      <c r="A266" s="130"/>
      <c r="B266" s="267"/>
      <c r="C266" s="267"/>
      <c r="D266" s="267"/>
      <c r="E266" s="267"/>
      <c r="G266" s="70"/>
      <c r="H266" s="71"/>
      <c r="I266" s="70"/>
    </row>
    <row r="267" spans="1:9" s="69" customFormat="1" ht="11.65" x14ac:dyDescent="0.35">
      <c r="A267" s="130"/>
      <c r="B267" s="267"/>
      <c r="C267" s="267"/>
      <c r="D267" s="267"/>
      <c r="E267" s="267"/>
      <c r="G267" s="70"/>
      <c r="H267" s="71"/>
      <c r="I267" s="70"/>
    </row>
    <row r="268" spans="1:9" s="69" customFormat="1" ht="11.65" x14ac:dyDescent="0.35">
      <c r="A268" s="130"/>
      <c r="B268" s="267"/>
      <c r="C268" s="267"/>
      <c r="D268" s="267"/>
      <c r="E268" s="267"/>
      <c r="G268" s="70"/>
      <c r="H268" s="71"/>
      <c r="I268" s="70"/>
    </row>
    <row r="269" spans="1:9" s="69" customFormat="1" ht="11.65" x14ac:dyDescent="0.35">
      <c r="A269" s="130"/>
      <c r="B269" s="267"/>
      <c r="C269" s="267"/>
      <c r="D269" s="267"/>
      <c r="E269" s="267"/>
      <c r="G269" s="70"/>
      <c r="H269" s="71"/>
      <c r="I269" s="70"/>
    </row>
    <row r="270" spans="1:9" s="69" customFormat="1" ht="11.65" x14ac:dyDescent="0.35">
      <c r="A270" s="130"/>
      <c r="B270" s="267"/>
      <c r="C270" s="267"/>
      <c r="D270" s="267"/>
      <c r="E270" s="267"/>
      <c r="G270" s="70"/>
      <c r="H270" s="71"/>
      <c r="I270" s="70"/>
    </row>
    <row r="271" spans="1:9" s="69" customFormat="1" ht="11.65" x14ac:dyDescent="0.35">
      <c r="A271" s="130"/>
      <c r="B271" s="267"/>
      <c r="C271" s="267"/>
      <c r="D271" s="267"/>
      <c r="E271" s="267"/>
      <c r="G271" s="70"/>
      <c r="H271" s="71"/>
      <c r="I271" s="70"/>
    </row>
    <row r="272" spans="1:9" s="69" customFormat="1" ht="11.65" x14ac:dyDescent="0.35">
      <c r="A272" s="130"/>
      <c r="B272" s="267"/>
      <c r="C272" s="267"/>
      <c r="D272" s="267"/>
      <c r="E272" s="267"/>
      <c r="G272" s="70"/>
      <c r="H272" s="71"/>
      <c r="I272" s="70"/>
    </row>
    <row r="273" spans="1:9" s="69" customFormat="1" ht="11.65" x14ac:dyDescent="0.35">
      <c r="A273" s="130"/>
      <c r="B273" s="267"/>
      <c r="C273" s="267"/>
      <c r="D273" s="267"/>
      <c r="E273" s="267"/>
      <c r="G273" s="70"/>
      <c r="H273" s="71"/>
      <c r="I273" s="70"/>
    </row>
    <row r="274" spans="1:9" s="69" customFormat="1" ht="11.65" x14ac:dyDescent="0.35">
      <c r="A274" s="130"/>
      <c r="B274" s="267"/>
      <c r="C274" s="267"/>
      <c r="D274" s="267"/>
      <c r="E274" s="267"/>
      <c r="G274" s="70"/>
      <c r="H274" s="71"/>
      <c r="I274" s="70"/>
    </row>
    <row r="275" spans="1:9" s="69" customFormat="1" ht="11.65" x14ac:dyDescent="0.35">
      <c r="A275" s="130"/>
      <c r="B275" s="267"/>
      <c r="C275" s="267"/>
      <c r="D275" s="267"/>
      <c r="E275" s="267"/>
      <c r="G275" s="70"/>
      <c r="H275" s="71"/>
      <c r="I275" s="70"/>
    </row>
    <row r="276" spans="1:9" s="69" customFormat="1" ht="11.65" x14ac:dyDescent="0.35">
      <c r="A276" s="130"/>
      <c r="B276" s="267"/>
      <c r="C276" s="267"/>
      <c r="D276" s="267"/>
      <c r="E276" s="267"/>
      <c r="G276" s="70"/>
      <c r="H276" s="71"/>
      <c r="I276" s="70"/>
    </row>
    <row r="277" spans="1:9" s="69" customFormat="1" ht="11.65" x14ac:dyDescent="0.35">
      <c r="A277" s="130"/>
      <c r="B277" s="267"/>
      <c r="C277" s="267"/>
      <c r="D277" s="267"/>
      <c r="E277" s="267"/>
      <c r="G277" s="70"/>
      <c r="H277" s="71"/>
      <c r="I277" s="70"/>
    </row>
    <row r="278" spans="1:9" s="69" customFormat="1" ht="11.65" x14ac:dyDescent="0.35">
      <c r="A278" s="130"/>
      <c r="B278" s="267"/>
      <c r="C278" s="267"/>
      <c r="D278" s="267"/>
      <c r="E278" s="267"/>
      <c r="G278" s="70"/>
      <c r="H278" s="71"/>
      <c r="I278" s="70"/>
    </row>
    <row r="279" spans="1:9" s="69" customFormat="1" ht="11.65" x14ac:dyDescent="0.35">
      <c r="A279" s="130"/>
      <c r="B279" s="267"/>
      <c r="C279" s="267"/>
      <c r="D279" s="267"/>
      <c r="E279" s="267"/>
      <c r="G279" s="70"/>
      <c r="H279" s="71"/>
      <c r="I279" s="70"/>
    </row>
    <row r="280" spans="1:9" s="69" customFormat="1" ht="11.65" x14ac:dyDescent="0.35">
      <c r="A280" s="130"/>
      <c r="B280" s="267"/>
      <c r="C280" s="267"/>
      <c r="D280" s="267"/>
      <c r="E280" s="267"/>
      <c r="G280" s="70"/>
      <c r="H280" s="71"/>
      <c r="I280" s="70"/>
    </row>
    <row r="281" spans="1:9" s="69" customFormat="1" ht="11.65" x14ac:dyDescent="0.35">
      <c r="A281" s="130"/>
      <c r="B281" s="267"/>
      <c r="C281" s="267"/>
      <c r="D281" s="267"/>
      <c r="E281" s="267"/>
      <c r="G281" s="70"/>
      <c r="H281" s="71"/>
      <c r="I281" s="70"/>
    </row>
    <row r="282" spans="1:9" s="69" customFormat="1" ht="11.65" x14ac:dyDescent="0.35">
      <c r="A282" s="130"/>
      <c r="B282" s="267"/>
      <c r="C282" s="267"/>
      <c r="D282" s="267"/>
      <c r="E282" s="267"/>
      <c r="G282" s="70"/>
      <c r="H282" s="71"/>
      <c r="I282" s="70"/>
    </row>
    <row r="283" spans="1:9" s="69" customFormat="1" ht="11.65" x14ac:dyDescent="0.35">
      <c r="A283" s="130"/>
      <c r="B283" s="267"/>
      <c r="C283" s="267"/>
      <c r="D283" s="267"/>
      <c r="E283" s="267"/>
      <c r="G283" s="70"/>
      <c r="H283" s="71"/>
      <c r="I283" s="70"/>
    </row>
    <row r="284" spans="1:9" s="69" customFormat="1" ht="11.65" x14ac:dyDescent="0.35">
      <c r="A284" s="130"/>
      <c r="B284" s="267"/>
      <c r="C284" s="267"/>
      <c r="D284" s="267"/>
      <c r="E284" s="267"/>
      <c r="G284" s="70"/>
      <c r="H284" s="71"/>
      <c r="I284" s="70"/>
    </row>
    <row r="285" spans="1:9" s="69" customFormat="1" ht="11.65" x14ac:dyDescent="0.35">
      <c r="A285" s="130"/>
      <c r="B285" s="267"/>
      <c r="C285" s="267"/>
      <c r="D285" s="267"/>
      <c r="E285" s="267"/>
      <c r="G285" s="70"/>
      <c r="H285" s="71"/>
      <c r="I285" s="70"/>
    </row>
    <row r="286" spans="1:9" s="69" customFormat="1" ht="11.65" x14ac:dyDescent="0.35">
      <c r="A286" s="130"/>
      <c r="B286" s="267"/>
      <c r="C286" s="267"/>
      <c r="D286" s="267"/>
      <c r="E286" s="267"/>
      <c r="G286" s="70"/>
      <c r="H286" s="71"/>
      <c r="I286" s="70"/>
    </row>
    <row r="287" spans="1:9" s="69" customFormat="1" ht="11.65" x14ac:dyDescent="0.35">
      <c r="A287" s="130"/>
      <c r="B287" s="267"/>
      <c r="C287" s="267"/>
      <c r="D287" s="267"/>
      <c r="E287" s="267"/>
      <c r="G287" s="70"/>
      <c r="H287" s="71"/>
      <c r="I287" s="70"/>
    </row>
    <row r="288" spans="1:9" s="69" customFormat="1" ht="11.65" x14ac:dyDescent="0.35">
      <c r="A288" s="130"/>
      <c r="B288" s="267"/>
      <c r="C288" s="267"/>
      <c r="D288" s="267"/>
      <c r="E288" s="267"/>
      <c r="G288" s="70"/>
      <c r="H288" s="71"/>
      <c r="I288" s="70"/>
    </row>
    <row r="289" spans="1:9" s="69" customFormat="1" ht="11.65" x14ac:dyDescent="0.35">
      <c r="A289" s="130"/>
      <c r="B289" s="267"/>
      <c r="C289" s="267"/>
      <c r="D289" s="267"/>
      <c r="E289" s="267"/>
      <c r="G289" s="70"/>
      <c r="H289" s="71"/>
      <c r="I289" s="70"/>
    </row>
    <row r="290" spans="1:9" s="69" customFormat="1" ht="11.65" x14ac:dyDescent="0.35">
      <c r="A290" s="130"/>
      <c r="B290" s="267"/>
      <c r="C290" s="267"/>
      <c r="D290" s="267"/>
      <c r="E290" s="267"/>
      <c r="G290" s="70"/>
      <c r="H290" s="71"/>
      <c r="I290" s="70"/>
    </row>
    <row r="291" spans="1:9" s="69" customFormat="1" ht="11.65" x14ac:dyDescent="0.35">
      <c r="A291" s="130"/>
      <c r="B291" s="267"/>
      <c r="C291" s="267"/>
      <c r="D291" s="267"/>
      <c r="E291" s="267"/>
      <c r="G291" s="70"/>
      <c r="H291" s="71"/>
      <c r="I291" s="70"/>
    </row>
    <row r="292" spans="1:9" s="69" customFormat="1" ht="11.65" x14ac:dyDescent="0.35">
      <c r="A292" s="130"/>
      <c r="B292" s="267"/>
      <c r="C292" s="267"/>
      <c r="D292" s="267"/>
      <c r="E292" s="267"/>
      <c r="G292" s="70"/>
      <c r="H292" s="71"/>
      <c r="I292" s="70"/>
    </row>
    <row r="293" spans="1:9" s="69" customFormat="1" ht="11.65" x14ac:dyDescent="0.35">
      <c r="A293" s="130"/>
      <c r="B293" s="267"/>
      <c r="C293" s="267"/>
      <c r="D293" s="267"/>
      <c r="E293" s="267"/>
      <c r="G293" s="70"/>
      <c r="H293" s="71"/>
      <c r="I293" s="70"/>
    </row>
    <row r="294" spans="1:9" s="69" customFormat="1" ht="11.65" x14ac:dyDescent="0.35">
      <c r="A294" s="130"/>
      <c r="B294" s="267"/>
      <c r="C294" s="267"/>
      <c r="D294" s="267"/>
      <c r="E294" s="267"/>
      <c r="G294" s="70"/>
      <c r="H294" s="71"/>
      <c r="I294" s="70"/>
    </row>
    <row r="295" spans="1:9" s="69" customFormat="1" ht="11.65" x14ac:dyDescent="0.35">
      <c r="A295" s="130"/>
      <c r="B295" s="267"/>
      <c r="C295" s="267"/>
      <c r="D295" s="267"/>
      <c r="E295" s="267"/>
      <c r="G295" s="70"/>
      <c r="H295" s="71"/>
      <c r="I295" s="70"/>
    </row>
    <row r="296" spans="1:9" s="69" customFormat="1" ht="11.65" x14ac:dyDescent="0.35">
      <c r="A296" s="130"/>
      <c r="B296" s="267"/>
      <c r="C296" s="267"/>
      <c r="D296" s="267"/>
      <c r="E296" s="267"/>
      <c r="G296" s="70"/>
      <c r="H296" s="71"/>
      <c r="I296" s="70"/>
    </row>
    <row r="297" spans="1:9" s="69" customFormat="1" ht="11.65" x14ac:dyDescent="0.35">
      <c r="A297" s="130"/>
      <c r="B297" s="267"/>
      <c r="C297" s="267"/>
      <c r="D297" s="267"/>
      <c r="E297" s="267"/>
      <c r="G297" s="70"/>
      <c r="H297" s="71"/>
      <c r="I297" s="70"/>
    </row>
    <row r="298" spans="1:9" s="69" customFormat="1" ht="11.65" x14ac:dyDescent="0.35">
      <c r="A298" s="130"/>
      <c r="B298" s="267"/>
      <c r="C298" s="267"/>
      <c r="D298" s="267"/>
      <c r="E298" s="267"/>
      <c r="G298" s="70"/>
      <c r="H298" s="71"/>
      <c r="I298" s="70"/>
    </row>
    <row r="299" spans="1:9" s="69" customFormat="1" ht="11.65" x14ac:dyDescent="0.35">
      <c r="A299" s="130"/>
      <c r="B299" s="267"/>
      <c r="C299" s="267"/>
      <c r="D299" s="267"/>
      <c r="E299" s="267"/>
      <c r="G299" s="70"/>
      <c r="H299" s="71"/>
      <c r="I299" s="70"/>
    </row>
    <row r="300" spans="1:9" s="69" customFormat="1" ht="11.65" x14ac:dyDescent="0.35">
      <c r="A300" s="130"/>
      <c r="B300" s="267"/>
      <c r="C300" s="267"/>
      <c r="D300" s="267"/>
      <c r="E300" s="267"/>
      <c r="G300" s="70"/>
      <c r="H300" s="71"/>
      <c r="I300" s="70"/>
    </row>
    <row r="301" spans="1:9" s="69" customFormat="1" ht="11.65" x14ac:dyDescent="0.35">
      <c r="A301" s="130"/>
      <c r="B301" s="267"/>
      <c r="C301" s="267"/>
      <c r="D301" s="267"/>
      <c r="E301" s="267"/>
      <c r="G301" s="70"/>
      <c r="H301" s="71"/>
      <c r="I301" s="70"/>
    </row>
    <row r="302" spans="1:9" s="69" customFormat="1" ht="11.65" x14ac:dyDescent="0.35">
      <c r="A302" s="130"/>
      <c r="B302" s="267"/>
      <c r="C302" s="267"/>
      <c r="D302" s="267"/>
      <c r="E302" s="267"/>
      <c r="G302" s="70"/>
      <c r="H302" s="71"/>
      <c r="I302" s="70"/>
    </row>
    <row r="303" spans="1:9" s="69" customFormat="1" ht="11.65" x14ac:dyDescent="0.35">
      <c r="A303" s="130"/>
      <c r="B303" s="267"/>
      <c r="C303" s="267"/>
      <c r="D303" s="267"/>
      <c r="E303" s="267"/>
      <c r="G303" s="70"/>
      <c r="H303" s="71"/>
      <c r="I303" s="70"/>
    </row>
    <row r="304" spans="1:9" s="69" customFormat="1" ht="11.65" x14ac:dyDescent="0.35">
      <c r="A304" s="130"/>
      <c r="B304" s="267"/>
      <c r="C304" s="267"/>
      <c r="D304" s="267"/>
      <c r="E304" s="267"/>
      <c r="G304" s="70"/>
      <c r="H304" s="71"/>
      <c r="I304" s="70"/>
    </row>
    <row r="305" spans="1:9" s="69" customFormat="1" ht="11.65" x14ac:dyDescent="0.35">
      <c r="A305" s="130"/>
      <c r="B305" s="267"/>
      <c r="C305" s="267"/>
      <c r="D305" s="267"/>
      <c r="E305" s="267"/>
      <c r="G305" s="70"/>
      <c r="H305" s="71"/>
      <c r="I305" s="70"/>
    </row>
    <row r="306" spans="1:9" s="69" customFormat="1" ht="11.65" x14ac:dyDescent="0.35">
      <c r="A306" s="130"/>
      <c r="B306" s="267"/>
      <c r="C306" s="267"/>
      <c r="D306" s="267"/>
      <c r="E306" s="267"/>
      <c r="G306" s="70"/>
      <c r="H306" s="71"/>
      <c r="I306" s="70"/>
    </row>
    <row r="307" spans="1:9" s="69" customFormat="1" ht="11.65" x14ac:dyDescent="0.35">
      <c r="A307" s="130"/>
      <c r="B307" s="267"/>
      <c r="C307" s="267"/>
      <c r="D307" s="267"/>
      <c r="E307" s="267"/>
      <c r="G307" s="70"/>
      <c r="H307" s="71"/>
      <c r="I307" s="70"/>
    </row>
    <row r="308" spans="1:9" s="69" customFormat="1" ht="11.65" x14ac:dyDescent="0.35">
      <c r="A308" s="130"/>
      <c r="B308" s="267"/>
      <c r="C308" s="267"/>
      <c r="D308" s="267"/>
      <c r="E308" s="267"/>
      <c r="G308" s="70"/>
      <c r="H308" s="71"/>
      <c r="I308" s="70"/>
    </row>
    <row r="309" spans="1:9" s="69" customFormat="1" ht="11.65" x14ac:dyDescent="0.35">
      <c r="A309" s="130"/>
      <c r="B309" s="267"/>
      <c r="C309" s="267"/>
      <c r="D309" s="267"/>
      <c r="E309" s="267"/>
      <c r="G309" s="70"/>
      <c r="H309" s="71"/>
      <c r="I309" s="70"/>
    </row>
    <row r="310" spans="1:9" s="69" customFormat="1" ht="11.65" x14ac:dyDescent="0.35">
      <c r="A310" s="130"/>
      <c r="B310" s="267"/>
      <c r="C310" s="267"/>
      <c r="D310" s="267"/>
      <c r="E310" s="267"/>
      <c r="G310" s="70"/>
      <c r="H310" s="71"/>
      <c r="I310" s="70"/>
    </row>
    <row r="311" spans="1:9" s="69" customFormat="1" ht="11.65" x14ac:dyDescent="0.35">
      <c r="A311" s="130"/>
      <c r="B311" s="267"/>
      <c r="C311" s="267"/>
      <c r="D311" s="267"/>
      <c r="E311" s="267"/>
      <c r="G311" s="70"/>
      <c r="H311" s="71"/>
      <c r="I311" s="70"/>
    </row>
    <row r="312" spans="1:9" s="69" customFormat="1" ht="11.65" x14ac:dyDescent="0.35">
      <c r="A312" s="130"/>
      <c r="B312" s="267"/>
      <c r="C312" s="267"/>
      <c r="D312" s="267"/>
      <c r="E312" s="267"/>
      <c r="G312" s="70"/>
      <c r="H312" s="71"/>
      <c r="I312" s="70"/>
    </row>
    <row r="313" spans="1:9" s="69" customFormat="1" ht="11.65" x14ac:dyDescent="0.35">
      <c r="A313" s="130"/>
      <c r="B313" s="267"/>
      <c r="C313" s="267"/>
      <c r="D313" s="267"/>
      <c r="E313" s="267"/>
      <c r="G313" s="70"/>
      <c r="H313" s="71"/>
      <c r="I313" s="70"/>
    </row>
    <row r="314" spans="1:9" s="69" customFormat="1" ht="11.65" x14ac:dyDescent="0.35">
      <c r="A314" s="130"/>
      <c r="B314" s="267"/>
      <c r="C314" s="267"/>
      <c r="D314" s="267"/>
      <c r="E314" s="267"/>
      <c r="G314" s="70"/>
      <c r="H314" s="71"/>
      <c r="I314" s="70"/>
    </row>
    <row r="315" spans="1:9" s="69" customFormat="1" ht="11.65" x14ac:dyDescent="0.35">
      <c r="A315" s="130"/>
      <c r="B315" s="267"/>
      <c r="C315" s="267"/>
      <c r="D315" s="267"/>
      <c r="E315" s="267"/>
      <c r="G315" s="70"/>
      <c r="H315" s="71"/>
      <c r="I315" s="70"/>
    </row>
    <row r="804" spans="2:9" s="130" customFormat="1" ht="11.65" x14ac:dyDescent="0.35">
      <c r="B804" s="128"/>
      <c r="C804" s="128"/>
      <c r="D804" s="128"/>
      <c r="E804" s="128"/>
      <c r="F804" s="69"/>
      <c r="G804" s="70"/>
      <c r="H804" s="71"/>
      <c r="I804" s="70"/>
    </row>
    <row r="805" spans="2:9" s="130" customFormat="1" ht="11.65" x14ac:dyDescent="0.35">
      <c r="B805" s="128"/>
      <c r="C805" s="128"/>
      <c r="D805" s="128"/>
      <c r="E805" s="128"/>
      <c r="F805" s="69"/>
      <c r="G805" s="70"/>
      <c r="H805" s="71"/>
      <c r="I805" s="70"/>
    </row>
    <row r="806" spans="2:9" s="130" customFormat="1" ht="11.65" x14ac:dyDescent="0.35">
      <c r="B806" s="128"/>
      <c r="C806" s="128"/>
      <c r="D806" s="128"/>
      <c r="E806" s="128"/>
      <c r="F806" s="69"/>
      <c r="G806" s="70"/>
      <c r="H806" s="71"/>
      <c r="I806" s="70"/>
    </row>
    <row r="807" spans="2:9" s="130" customFormat="1" ht="11.65" x14ac:dyDescent="0.35">
      <c r="B807" s="128"/>
      <c r="C807" s="128"/>
      <c r="D807" s="128"/>
      <c r="E807" s="128"/>
      <c r="F807" s="69"/>
      <c r="G807" s="70"/>
      <c r="H807" s="71"/>
      <c r="I807" s="70"/>
    </row>
    <row r="808" spans="2:9" s="130" customFormat="1" ht="11.65" x14ac:dyDescent="0.35">
      <c r="B808" s="128"/>
      <c r="C808" s="128"/>
      <c r="D808" s="128"/>
      <c r="E808" s="128"/>
      <c r="F808" s="69"/>
      <c r="G808" s="70"/>
      <c r="H808" s="71"/>
      <c r="I808" s="70"/>
    </row>
    <row r="809" spans="2:9" s="130" customFormat="1" ht="11.65" x14ac:dyDescent="0.35">
      <c r="B809" s="128"/>
      <c r="C809" s="128"/>
      <c r="D809" s="128"/>
      <c r="E809" s="128"/>
      <c r="F809" s="69"/>
      <c r="G809" s="70"/>
      <c r="H809" s="71"/>
      <c r="I809" s="70"/>
    </row>
    <row r="810" spans="2:9" s="130" customFormat="1" ht="11.65" x14ac:dyDescent="0.35">
      <c r="B810" s="128"/>
      <c r="C810" s="128"/>
      <c r="D810" s="128"/>
      <c r="E810" s="128"/>
      <c r="F810" s="69"/>
      <c r="G810" s="70"/>
      <c r="H810" s="71"/>
      <c r="I810" s="70"/>
    </row>
    <row r="811" spans="2:9" s="130" customFormat="1" ht="11.65" x14ac:dyDescent="0.35">
      <c r="B811" s="128"/>
      <c r="C811" s="128"/>
      <c r="D811" s="128"/>
      <c r="E811" s="128"/>
      <c r="F811" s="69"/>
      <c r="G811" s="70"/>
      <c r="H811" s="71"/>
      <c r="I811" s="70"/>
    </row>
    <row r="812" spans="2:9" s="130" customFormat="1" ht="11.65" x14ac:dyDescent="0.35">
      <c r="B812" s="128"/>
      <c r="C812" s="128"/>
      <c r="D812" s="128"/>
      <c r="E812" s="128"/>
      <c r="F812" s="69"/>
      <c r="G812" s="70"/>
      <c r="H812" s="71"/>
      <c r="I812" s="70"/>
    </row>
    <row r="813" spans="2:9" s="130" customFormat="1" ht="11.65" x14ac:dyDescent="0.35">
      <c r="B813" s="128"/>
      <c r="C813" s="128"/>
      <c r="D813" s="128"/>
      <c r="E813" s="128"/>
      <c r="F813" s="69"/>
      <c r="G813" s="70"/>
      <c r="H813" s="71"/>
      <c r="I813" s="70"/>
    </row>
    <row r="814" spans="2:9" s="130" customFormat="1" ht="11.65" x14ac:dyDescent="0.35">
      <c r="B814" s="128"/>
      <c r="C814" s="128"/>
      <c r="D814" s="128"/>
      <c r="E814" s="128"/>
      <c r="F814" s="69"/>
      <c r="G814" s="70"/>
      <c r="H814" s="71"/>
      <c r="I814" s="70"/>
    </row>
    <row r="815" spans="2:9" s="130" customFormat="1" ht="11.65" x14ac:dyDescent="0.35">
      <c r="B815" s="128"/>
      <c r="C815" s="128"/>
      <c r="D815" s="128"/>
      <c r="E815" s="128"/>
      <c r="F815" s="69"/>
      <c r="G815" s="70"/>
      <c r="H815" s="71"/>
      <c r="I815" s="70"/>
    </row>
    <row r="816" spans="2:9" s="130" customFormat="1" ht="11.65" x14ac:dyDescent="0.35">
      <c r="B816" s="128"/>
      <c r="C816" s="128"/>
      <c r="D816" s="128"/>
      <c r="E816" s="128"/>
      <c r="F816" s="69"/>
      <c r="G816" s="70"/>
      <c r="H816" s="71"/>
      <c r="I816" s="70"/>
    </row>
    <row r="817" spans="2:9" s="130" customFormat="1" ht="11.65" x14ac:dyDescent="0.35">
      <c r="B817" s="128"/>
      <c r="C817" s="128"/>
      <c r="D817" s="128"/>
      <c r="E817" s="128"/>
      <c r="F817" s="69"/>
      <c r="G817" s="70"/>
      <c r="H817" s="71"/>
      <c r="I817" s="70"/>
    </row>
    <row r="818" spans="2:9" s="130" customFormat="1" ht="11.65" x14ac:dyDescent="0.35">
      <c r="B818" s="128"/>
      <c r="C818" s="128"/>
      <c r="D818" s="128"/>
      <c r="E818" s="128"/>
      <c r="F818" s="69"/>
      <c r="G818" s="70"/>
      <c r="H818" s="71"/>
      <c r="I818" s="70"/>
    </row>
    <row r="819" spans="2:9" s="130" customFormat="1" ht="11.65" x14ac:dyDescent="0.35">
      <c r="B819" s="128"/>
      <c r="C819" s="128"/>
      <c r="D819" s="128"/>
      <c r="E819" s="128"/>
      <c r="F819" s="69"/>
      <c r="G819" s="70"/>
      <c r="H819" s="71"/>
      <c r="I819" s="70"/>
    </row>
    <row r="820" spans="2:9" s="130" customFormat="1" ht="11.65" x14ac:dyDescent="0.35">
      <c r="B820" s="128"/>
      <c r="C820" s="128"/>
      <c r="D820" s="128"/>
      <c r="E820" s="128"/>
      <c r="F820" s="69"/>
      <c r="G820" s="70"/>
      <c r="H820" s="71"/>
      <c r="I820" s="70"/>
    </row>
    <row r="821" spans="2:9" s="130" customFormat="1" ht="11.65" x14ac:dyDescent="0.35">
      <c r="B821" s="128"/>
      <c r="C821" s="128"/>
      <c r="D821" s="128"/>
      <c r="E821" s="128"/>
      <c r="F821" s="69"/>
      <c r="G821" s="70"/>
      <c r="H821" s="71"/>
      <c r="I821" s="70"/>
    </row>
    <row r="822" spans="2:9" s="130" customFormat="1" ht="11.65" x14ac:dyDescent="0.35">
      <c r="B822" s="128"/>
      <c r="C822" s="128"/>
      <c r="D822" s="128"/>
      <c r="E822" s="128"/>
      <c r="F822" s="69"/>
      <c r="G822" s="70"/>
      <c r="H822" s="71"/>
      <c r="I822" s="70"/>
    </row>
    <row r="823" spans="2:9" s="130" customFormat="1" ht="11.65" x14ac:dyDescent="0.35">
      <c r="B823" s="128"/>
      <c r="C823" s="128"/>
      <c r="D823" s="128"/>
      <c r="E823" s="128"/>
      <c r="F823" s="69"/>
      <c r="G823" s="70"/>
      <c r="H823" s="71"/>
      <c r="I823" s="70"/>
    </row>
    <row r="824" spans="2:9" s="130" customFormat="1" ht="11.65" x14ac:dyDescent="0.35">
      <c r="B824" s="128"/>
      <c r="C824" s="128"/>
      <c r="D824" s="128"/>
      <c r="E824" s="128"/>
      <c r="F824" s="69"/>
      <c r="G824" s="70"/>
      <c r="H824" s="71"/>
      <c r="I824" s="70"/>
    </row>
    <row r="825" spans="2:9" s="130" customFormat="1" ht="11.65" x14ac:dyDescent="0.35">
      <c r="B825" s="128"/>
      <c r="C825" s="128"/>
      <c r="D825" s="128"/>
      <c r="E825" s="128"/>
      <c r="F825" s="69"/>
      <c r="G825" s="70"/>
      <c r="H825" s="71"/>
      <c r="I825" s="70"/>
    </row>
    <row r="826" spans="2:9" s="130" customFormat="1" ht="11.65" x14ac:dyDescent="0.35">
      <c r="B826" s="128"/>
      <c r="C826" s="128"/>
      <c r="D826" s="128"/>
      <c r="E826" s="128"/>
      <c r="F826" s="69"/>
      <c r="G826" s="70"/>
      <c r="H826" s="71"/>
      <c r="I826" s="70"/>
    </row>
    <row r="827" spans="2:9" s="130" customFormat="1" ht="11.65" x14ac:dyDescent="0.35">
      <c r="B827" s="128"/>
      <c r="C827" s="128"/>
      <c r="D827" s="128"/>
      <c r="E827" s="128"/>
      <c r="F827" s="69"/>
      <c r="G827" s="70"/>
      <c r="H827" s="71"/>
      <c r="I827" s="70"/>
    </row>
    <row r="828" spans="2:9" s="130" customFormat="1" ht="11.65" x14ac:dyDescent="0.35">
      <c r="B828" s="128"/>
      <c r="C828" s="128"/>
      <c r="D828" s="128"/>
      <c r="E828" s="128"/>
      <c r="F828" s="69"/>
      <c r="G828" s="70"/>
      <c r="H828" s="71"/>
      <c r="I828" s="70"/>
    </row>
    <row r="829" spans="2:9" s="130" customFormat="1" ht="11.65" x14ac:dyDescent="0.35">
      <c r="B829" s="128"/>
      <c r="C829" s="128"/>
      <c r="D829" s="128"/>
      <c r="E829" s="128"/>
      <c r="F829" s="69"/>
      <c r="G829" s="70"/>
      <c r="H829" s="71"/>
      <c r="I829" s="70"/>
    </row>
    <row r="830" spans="2:9" s="130" customFormat="1" ht="11.65" x14ac:dyDescent="0.35">
      <c r="B830" s="128"/>
      <c r="C830" s="128"/>
      <c r="D830" s="128"/>
      <c r="E830" s="128"/>
      <c r="F830" s="69"/>
      <c r="G830" s="70"/>
      <c r="H830" s="71"/>
      <c r="I830" s="70"/>
    </row>
    <row r="831" spans="2:9" s="130" customFormat="1" ht="11.65" x14ac:dyDescent="0.35">
      <c r="B831" s="128"/>
      <c r="C831" s="128"/>
      <c r="D831" s="128"/>
      <c r="E831" s="128"/>
      <c r="F831" s="69"/>
      <c r="G831" s="70"/>
      <c r="H831" s="71"/>
      <c r="I831" s="70"/>
    </row>
    <row r="832" spans="2:9" s="130" customFormat="1" ht="11.65" x14ac:dyDescent="0.35">
      <c r="B832" s="128"/>
      <c r="C832" s="128"/>
      <c r="D832" s="128"/>
      <c r="E832" s="128"/>
      <c r="F832" s="69"/>
      <c r="G832" s="70"/>
      <c r="H832" s="71"/>
      <c r="I832" s="70"/>
    </row>
    <row r="833" spans="2:9" s="130" customFormat="1" ht="11.65" x14ac:dyDescent="0.35">
      <c r="B833" s="128"/>
      <c r="C833" s="128"/>
      <c r="D833" s="128"/>
      <c r="E833" s="128"/>
      <c r="F833" s="69"/>
      <c r="G833" s="70"/>
      <c r="H833" s="71"/>
      <c r="I833" s="70"/>
    </row>
    <row r="834" spans="2:9" s="130" customFormat="1" ht="11.65" x14ac:dyDescent="0.35">
      <c r="B834" s="128"/>
      <c r="C834" s="128"/>
      <c r="D834" s="128"/>
      <c r="E834" s="128"/>
      <c r="F834" s="69"/>
      <c r="G834" s="70"/>
      <c r="H834" s="71"/>
      <c r="I834" s="70"/>
    </row>
    <row r="835" spans="2:9" s="130" customFormat="1" ht="11.65" x14ac:dyDescent="0.35">
      <c r="B835" s="128"/>
      <c r="C835" s="128"/>
      <c r="D835" s="128"/>
      <c r="E835" s="128"/>
      <c r="F835" s="69"/>
      <c r="G835" s="70"/>
      <c r="H835" s="71"/>
      <c r="I835" s="70"/>
    </row>
    <row r="836" spans="2:9" s="130" customFormat="1" ht="11.65" x14ac:dyDescent="0.35">
      <c r="B836" s="128"/>
      <c r="C836" s="128"/>
      <c r="D836" s="128"/>
      <c r="E836" s="128"/>
      <c r="F836" s="69"/>
      <c r="G836" s="70"/>
      <c r="H836" s="71"/>
      <c r="I836" s="70"/>
    </row>
    <row r="837" spans="2:9" s="130" customFormat="1" ht="11.65" x14ac:dyDescent="0.35">
      <c r="B837" s="128"/>
      <c r="C837" s="128"/>
      <c r="D837" s="128"/>
      <c r="E837" s="128"/>
      <c r="F837" s="69"/>
      <c r="G837" s="70"/>
      <c r="H837" s="71"/>
      <c r="I837" s="70"/>
    </row>
    <row r="838" spans="2:9" s="130" customFormat="1" ht="11.65" x14ac:dyDescent="0.35">
      <c r="B838" s="128"/>
      <c r="C838" s="128"/>
      <c r="D838" s="128"/>
      <c r="E838" s="128"/>
      <c r="F838" s="69"/>
      <c r="G838" s="70"/>
      <c r="H838" s="71"/>
      <c r="I838" s="70"/>
    </row>
    <row r="839" spans="2:9" s="130" customFormat="1" ht="11.65" x14ac:dyDescent="0.35">
      <c r="B839" s="128"/>
      <c r="C839" s="128"/>
      <c r="D839" s="128"/>
      <c r="E839" s="128"/>
      <c r="F839" s="69"/>
      <c r="G839" s="70"/>
      <c r="H839" s="71"/>
      <c r="I839" s="70"/>
    </row>
    <row r="840" spans="2:9" s="130" customFormat="1" ht="11.65" x14ac:dyDescent="0.35">
      <c r="B840" s="128"/>
      <c r="C840" s="128"/>
      <c r="D840" s="128"/>
      <c r="E840" s="128"/>
      <c r="F840" s="69"/>
      <c r="G840" s="70"/>
      <c r="H840" s="71"/>
      <c r="I840" s="70"/>
    </row>
    <row r="841" spans="2:9" s="130" customFormat="1" ht="11.65" x14ac:dyDescent="0.35">
      <c r="B841" s="128"/>
      <c r="C841" s="128"/>
      <c r="D841" s="128"/>
      <c r="E841" s="128"/>
      <c r="F841" s="69"/>
      <c r="G841" s="70"/>
      <c r="H841" s="71"/>
      <c r="I841" s="70"/>
    </row>
    <row r="842" spans="2:9" s="130" customFormat="1" ht="11.65" x14ac:dyDescent="0.35">
      <c r="B842" s="128"/>
      <c r="C842" s="128"/>
      <c r="D842" s="128"/>
      <c r="E842" s="128"/>
      <c r="F842" s="69"/>
      <c r="G842" s="70"/>
      <c r="H842" s="71"/>
      <c r="I842" s="70"/>
    </row>
    <row r="843" spans="2:9" s="130" customFormat="1" ht="11.65" x14ac:dyDescent="0.35">
      <c r="B843" s="128"/>
      <c r="C843" s="128"/>
      <c r="D843" s="128"/>
      <c r="E843" s="128"/>
      <c r="F843" s="69"/>
      <c r="G843" s="70"/>
      <c r="H843" s="71"/>
      <c r="I843" s="70"/>
    </row>
    <row r="844" spans="2:9" s="130" customFormat="1" ht="11.65" x14ac:dyDescent="0.35">
      <c r="B844" s="128"/>
      <c r="C844" s="128"/>
      <c r="D844" s="128"/>
      <c r="E844" s="128"/>
      <c r="F844" s="69"/>
      <c r="G844" s="70"/>
      <c r="H844" s="71"/>
      <c r="I844" s="70"/>
    </row>
    <row r="845" spans="2:9" s="130" customFormat="1" ht="11.65" x14ac:dyDescent="0.35">
      <c r="B845" s="128"/>
      <c r="C845" s="128"/>
      <c r="D845" s="128"/>
      <c r="E845" s="128"/>
      <c r="F845" s="69"/>
      <c r="G845" s="70"/>
      <c r="H845" s="71"/>
      <c r="I845" s="70"/>
    </row>
    <row r="846" spans="2:9" s="130" customFormat="1" ht="11.65" x14ac:dyDescent="0.35">
      <c r="B846" s="128"/>
      <c r="C846" s="128"/>
      <c r="D846" s="128"/>
      <c r="E846" s="128"/>
      <c r="F846" s="69"/>
      <c r="G846" s="70"/>
      <c r="H846" s="71"/>
      <c r="I846" s="70"/>
    </row>
    <row r="847" spans="2:9" s="130" customFormat="1" ht="11.65" x14ac:dyDescent="0.35">
      <c r="B847" s="128"/>
      <c r="C847" s="128"/>
      <c r="D847" s="128"/>
      <c r="E847" s="128"/>
      <c r="F847" s="69"/>
      <c r="G847" s="70"/>
      <c r="H847" s="71"/>
      <c r="I847" s="70"/>
    </row>
    <row r="848" spans="2:9" s="130" customFormat="1" ht="11.65" x14ac:dyDescent="0.35">
      <c r="B848" s="128"/>
      <c r="C848" s="128"/>
      <c r="D848" s="128"/>
      <c r="E848" s="128"/>
      <c r="F848" s="69"/>
      <c r="G848" s="70"/>
      <c r="H848" s="71"/>
      <c r="I848" s="70"/>
    </row>
    <row r="849" spans="2:9" s="130" customFormat="1" ht="11.65" x14ac:dyDescent="0.35">
      <c r="B849" s="128"/>
      <c r="C849" s="128"/>
      <c r="D849" s="128"/>
      <c r="E849" s="128"/>
      <c r="F849" s="69"/>
      <c r="G849" s="70"/>
      <c r="H849" s="71"/>
      <c r="I849" s="70"/>
    </row>
    <row r="850" spans="2:9" s="130" customFormat="1" ht="11.65" x14ac:dyDescent="0.35">
      <c r="B850" s="128"/>
      <c r="C850" s="128"/>
      <c r="D850" s="128"/>
      <c r="E850" s="128"/>
      <c r="F850" s="69"/>
      <c r="G850" s="70"/>
      <c r="H850" s="71"/>
      <c r="I850" s="70"/>
    </row>
    <row r="851" spans="2:9" s="130" customFormat="1" ht="11.65" x14ac:dyDescent="0.35">
      <c r="B851" s="128"/>
      <c r="C851" s="128"/>
      <c r="D851" s="128"/>
      <c r="E851" s="128"/>
      <c r="F851" s="69"/>
      <c r="G851" s="70"/>
      <c r="H851" s="71"/>
      <c r="I851" s="70"/>
    </row>
    <row r="852" spans="2:9" s="130" customFormat="1" ht="11.65" x14ac:dyDescent="0.35">
      <c r="B852" s="128"/>
      <c r="C852" s="128"/>
      <c r="D852" s="128"/>
      <c r="E852" s="128"/>
      <c r="F852" s="69"/>
      <c r="G852" s="70"/>
      <c r="H852" s="71"/>
      <c r="I852" s="70"/>
    </row>
    <row r="853" spans="2:9" s="130" customFormat="1" ht="11.65" x14ac:dyDescent="0.35">
      <c r="B853" s="128"/>
      <c r="C853" s="128"/>
      <c r="D853" s="128"/>
      <c r="E853" s="128"/>
      <c r="F853" s="69"/>
      <c r="G853" s="70"/>
      <c r="H853" s="71"/>
      <c r="I853" s="70"/>
    </row>
    <row r="854" spans="2:9" s="130" customFormat="1" ht="11.65" x14ac:dyDescent="0.35">
      <c r="B854" s="128"/>
      <c r="C854" s="128"/>
      <c r="D854" s="128"/>
      <c r="E854" s="128"/>
      <c r="F854" s="69"/>
      <c r="G854" s="70"/>
      <c r="H854" s="71"/>
      <c r="I854" s="70"/>
    </row>
    <row r="855" spans="2:9" s="130" customFormat="1" ht="11.65" x14ac:dyDescent="0.35">
      <c r="B855" s="128"/>
      <c r="C855" s="128"/>
      <c r="D855" s="128"/>
      <c r="E855" s="128"/>
      <c r="F855" s="69"/>
      <c r="G855" s="70"/>
      <c r="H855" s="71"/>
      <c r="I855" s="70"/>
    </row>
    <row r="856" spans="2:9" s="130" customFormat="1" ht="11.65" x14ac:dyDescent="0.35">
      <c r="B856" s="128"/>
      <c r="C856" s="128"/>
      <c r="D856" s="128"/>
      <c r="E856" s="128"/>
      <c r="F856" s="69"/>
      <c r="G856" s="70"/>
      <c r="H856" s="71"/>
      <c r="I856" s="70"/>
    </row>
    <row r="857" spans="2:9" s="130" customFormat="1" ht="11.65" x14ac:dyDescent="0.35">
      <c r="B857" s="128"/>
      <c r="C857" s="128"/>
      <c r="D857" s="128"/>
      <c r="E857" s="128"/>
      <c r="F857" s="69"/>
      <c r="G857" s="70"/>
      <c r="H857" s="71"/>
      <c r="I857" s="70"/>
    </row>
    <row r="858" spans="2:9" s="130" customFormat="1" ht="11.65" x14ac:dyDescent="0.35">
      <c r="B858" s="128"/>
      <c r="C858" s="128"/>
      <c r="D858" s="128"/>
      <c r="E858" s="128"/>
      <c r="F858" s="69"/>
      <c r="G858" s="70"/>
      <c r="H858" s="71"/>
      <c r="I858" s="70"/>
    </row>
    <row r="859" spans="2:9" s="130" customFormat="1" ht="11.65" x14ac:dyDescent="0.35">
      <c r="B859" s="128"/>
      <c r="C859" s="128"/>
      <c r="D859" s="128"/>
      <c r="E859" s="128"/>
      <c r="F859" s="69"/>
      <c r="G859" s="70"/>
      <c r="H859" s="71"/>
      <c r="I859" s="70"/>
    </row>
    <row r="860" spans="2:9" s="130" customFormat="1" ht="11.65" x14ac:dyDescent="0.35">
      <c r="B860" s="128"/>
      <c r="C860" s="128"/>
      <c r="D860" s="128"/>
      <c r="E860" s="128"/>
      <c r="F860" s="69"/>
      <c r="G860" s="70"/>
      <c r="H860" s="71"/>
      <c r="I860" s="70"/>
    </row>
    <row r="861" spans="2:9" s="130" customFormat="1" ht="11.65" x14ac:dyDescent="0.35">
      <c r="B861" s="128"/>
      <c r="C861" s="128"/>
      <c r="D861" s="128"/>
      <c r="E861" s="128"/>
      <c r="F861" s="69"/>
      <c r="G861" s="70"/>
      <c r="H861" s="71"/>
      <c r="I861" s="70"/>
    </row>
    <row r="862" spans="2:9" s="130" customFormat="1" ht="11.65" x14ac:dyDescent="0.35">
      <c r="B862" s="128"/>
      <c r="C862" s="128"/>
      <c r="D862" s="128"/>
      <c r="E862" s="128"/>
      <c r="F862" s="69"/>
      <c r="G862" s="70"/>
      <c r="H862" s="71"/>
      <c r="I862" s="70"/>
    </row>
    <row r="863" spans="2:9" s="130" customFormat="1" ht="11.65" x14ac:dyDescent="0.35">
      <c r="B863" s="128"/>
      <c r="C863" s="128"/>
      <c r="D863" s="128"/>
      <c r="E863" s="128"/>
      <c r="F863" s="69"/>
      <c r="G863" s="70"/>
      <c r="H863" s="71"/>
      <c r="I863" s="70"/>
    </row>
    <row r="864" spans="2:9" s="130" customFormat="1" ht="11.65" x14ac:dyDescent="0.35">
      <c r="B864" s="128"/>
      <c r="C864" s="128"/>
      <c r="D864" s="128"/>
      <c r="E864" s="128"/>
      <c r="F864" s="69"/>
      <c r="G864" s="70"/>
      <c r="H864" s="71"/>
      <c r="I864" s="70"/>
    </row>
    <row r="865" spans="2:9" s="130" customFormat="1" ht="11.65" x14ac:dyDescent="0.35">
      <c r="B865" s="128"/>
      <c r="C865" s="128"/>
      <c r="D865" s="128"/>
      <c r="E865" s="128"/>
      <c r="F865" s="69"/>
      <c r="G865" s="70"/>
      <c r="H865" s="71"/>
      <c r="I865" s="70"/>
    </row>
    <row r="866" spans="2:9" s="130" customFormat="1" ht="11.65" x14ac:dyDescent="0.35">
      <c r="B866" s="128"/>
      <c r="C866" s="128"/>
      <c r="D866" s="128"/>
      <c r="E866" s="128"/>
      <c r="F866" s="69"/>
      <c r="G866" s="70"/>
      <c r="H866" s="71"/>
      <c r="I866" s="70"/>
    </row>
    <row r="867" spans="2:9" s="130" customFormat="1" ht="11.65" x14ac:dyDescent="0.35">
      <c r="B867" s="128"/>
      <c r="C867" s="128"/>
      <c r="D867" s="128"/>
      <c r="E867" s="128"/>
      <c r="F867" s="69"/>
      <c r="G867" s="70"/>
      <c r="H867" s="71"/>
      <c r="I867" s="70"/>
    </row>
    <row r="868" spans="2:9" s="130" customFormat="1" ht="11.65" x14ac:dyDescent="0.35">
      <c r="B868" s="128"/>
      <c r="C868" s="128"/>
      <c r="D868" s="128"/>
      <c r="E868" s="128"/>
      <c r="F868" s="69"/>
      <c r="G868" s="70"/>
      <c r="H868" s="71"/>
      <c r="I868" s="70"/>
    </row>
    <row r="869" spans="2:9" s="130" customFormat="1" ht="11.65" x14ac:dyDescent="0.35">
      <c r="B869" s="128"/>
      <c r="C869" s="128"/>
      <c r="D869" s="128"/>
      <c r="E869" s="128"/>
      <c r="F869" s="69"/>
      <c r="G869" s="70"/>
      <c r="H869" s="71"/>
      <c r="I869" s="70"/>
    </row>
    <row r="870" spans="2:9" s="130" customFormat="1" ht="11.65" x14ac:dyDescent="0.35">
      <c r="B870" s="128"/>
      <c r="C870" s="128"/>
      <c r="D870" s="128"/>
      <c r="E870" s="128"/>
      <c r="F870" s="69"/>
      <c r="G870" s="70"/>
      <c r="H870" s="71"/>
      <c r="I870" s="70"/>
    </row>
    <row r="871" spans="2:9" s="130" customFormat="1" ht="11.65" x14ac:dyDescent="0.35">
      <c r="B871" s="128"/>
      <c r="C871" s="128"/>
      <c r="D871" s="128"/>
      <c r="E871" s="128"/>
      <c r="F871" s="69"/>
      <c r="G871" s="70"/>
      <c r="H871" s="71"/>
      <c r="I871" s="70"/>
    </row>
    <row r="872" spans="2:9" s="130" customFormat="1" ht="11.65" x14ac:dyDescent="0.35">
      <c r="B872" s="128"/>
      <c r="C872" s="128"/>
      <c r="D872" s="128"/>
      <c r="E872" s="128"/>
      <c r="F872" s="69"/>
      <c r="G872" s="70"/>
      <c r="H872" s="71"/>
      <c r="I872" s="70"/>
    </row>
    <row r="873" spans="2:9" s="130" customFormat="1" ht="11.65" x14ac:dyDescent="0.35">
      <c r="B873" s="128"/>
      <c r="C873" s="128"/>
      <c r="D873" s="128"/>
      <c r="E873" s="128"/>
      <c r="F873" s="69"/>
      <c r="G873" s="70"/>
      <c r="H873" s="71"/>
      <c r="I873" s="70"/>
    </row>
    <row r="874" spans="2:9" s="130" customFormat="1" ht="11.65" x14ac:dyDescent="0.35">
      <c r="B874" s="128"/>
      <c r="C874" s="128"/>
      <c r="D874" s="128"/>
      <c r="E874" s="128"/>
      <c r="F874" s="69"/>
      <c r="G874" s="70"/>
      <c r="H874" s="71"/>
      <c r="I874" s="70"/>
    </row>
    <row r="875" spans="2:9" s="130" customFormat="1" ht="11.65" x14ac:dyDescent="0.35">
      <c r="B875" s="128"/>
      <c r="C875" s="128"/>
      <c r="D875" s="128"/>
      <c r="E875" s="128"/>
      <c r="F875" s="69"/>
      <c r="G875" s="70"/>
      <c r="H875" s="71"/>
      <c r="I875" s="70"/>
    </row>
    <row r="876" spans="2:9" s="130" customFormat="1" ht="11.65" x14ac:dyDescent="0.35">
      <c r="B876" s="128"/>
      <c r="C876" s="128"/>
      <c r="D876" s="128"/>
      <c r="E876" s="128"/>
      <c r="F876" s="69"/>
      <c r="G876" s="70"/>
      <c r="H876" s="71"/>
      <c r="I876" s="70"/>
    </row>
    <row r="877" spans="2:9" s="130" customFormat="1" ht="11.65" x14ac:dyDescent="0.35">
      <c r="B877" s="128"/>
      <c r="C877" s="128"/>
      <c r="D877" s="128"/>
      <c r="E877" s="128"/>
      <c r="F877" s="69"/>
      <c r="G877" s="70"/>
      <c r="H877" s="71"/>
      <c r="I877" s="70"/>
    </row>
    <row r="878" spans="2:9" s="130" customFormat="1" ht="11.65" x14ac:dyDescent="0.35">
      <c r="B878" s="128"/>
      <c r="C878" s="128"/>
      <c r="D878" s="128"/>
      <c r="E878" s="128"/>
      <c r="F878" s="69"/>
      <c r="G878" s="70"/>
      <c r="H878" s="71"/>
      <c r="I878" s="70"/>
    </row>
    <row r="879" spans="2:9" s="130" customFormat="1" ht="11.65" x14ac:dyDescent="0.35">
      <c r="B879" s="128"/>
      <c r="C879" s="128"/>
      <c r="D879" s="128"/>
      <c r="E879" s="128"/>
      <c r="F879" s="69"/>
      <c r="G879" s="70"/>
      <c r="H879" s="71"/>
      <c r="I879" s="70"/>
    </row>
    <row r="880" spans="2:9" s="130" customFormat="1" ht="11.65" x14ac:dyDescent="0.35">
      <c r="B880" s="128"/>
      <c r="C880" s="128"/>
      <c r="D880" s="128"/>
      <c r="E880" s="128"/>
      <c r="F880" s="69"/>
      <c r="G880" s="70"/>
      <c r="H880" s="71"/>
      <c r="I880" s="70"/>
    </row>
    <row r="881" spans="2:9" s="130" customFormat="1" ht="11.65" x14ac:dyDescent="0.35">
      <c r="B881" s="128"/>
      <c r="C881" s="128"/>
      <c r="D881" s="128"/>
      <c r="E881" s="128"/>
      <c r="F881" s="69"/>
      <c r="G881" s="70"/>
      <c r="H881" s="71"/>
      <c r="I881" s="70"/>
    </row>
    <row r="882" spans="2:9" s="130" customFormat="1" ht="11.65" x14ac:dyDescent="0.35">
      <c r="B882" s="128"/>
      <c r="C882" s="128"/>
      <c r="D882" s="128"/>
      <c r="E882" s="128"/>
      <c r="F882" s="69"/>
      <c r="G882" s="70"/>
      <c r="H882" s="71"/>
      <c r="I882" s="70"/>
    </row>
    <row r="883" spans="2:9" s="130" customFormat="1" ht="11.65" x14ac:dyDescent="0.35">
      <c r="B883" s="128"/>
      <c r="C883" s="128"/>
      <c r="D883" s="128"/>
      <c r="E883" s="128"/>
      <c r="F883" s="69"/>
      <c r="G883" s="70"/>
      <c r="H883" s="71"/>
      <c r="I883" s="70"/>
    </row>
    <row r="884" spans="2:9" s="130" customFormat="1" ht="11.65" x14ac:dyDescent="0.35">
      <c r="B884" s="128"/>
      <c r="C884" s="128"/>
      <c r="D884" s="128"/>
      <c r="E884" s="128"/>
      <c r="F884" s="69"/>
      <c r="G884" s="70"/>
      <c r="H884" s="71"/>
      <c r="I884" s="70"/>
    </row>
    <row r="885" spans="2:9" s="130" customFormat="1" ht="11.65" x14ac:dyDescent="0.35">
      <c r="B885" s="128"/>
      <c r="C885" s="128"/>
      <c r="D885" s="128"/>
      <c r="E885" s="128"/>
      <c r="F885" s="69"/>
      <c r="G885" s="70"/>
      <c r="H885" s="71"/>
      <c r="I885" s="70"/>
    </row>
    <row r="886" spans="2:9" s="130" customFormat="1" ht="11.65" x14ac:dyDescent="0.35">
      <c r="B886" s="128"/>
      <c r="C886" s="128"/>
      <c r="D886" s="128"/>
      <c r="E886" s="128"/>
      <c r="F886" s="69"/>
      <c r="G886" s="70"/>
      <c r="H886" s="71"/>
      <c r="I886" s="70"/>
    </row>
    <row r="887" spans="2:9" s="130" customFormat="1" ht="11.65" x14ac:dyDescent="0.35">
      <c r="B887" s="128"/>
      <c r="C887" s="128"/>
      <c r="D887" s="128"/>
      <c r="E887" s="128"/>
      <c r="F887" s="69"/>
      <c r="G887" s="70"/>
      <c r="H887" s="71"/>
      <c r="I887" s="70"/>
    </row>
    <row r="888" spans="2:9" s="130" customFormat="1" ht="11.65" x14ac:dyDescent="0.35">
      <c r="B888" s="128"/>
      <c r="C888" s="128"/>
      <c r="D888" s="128"/>
      <c r="E888" s="128"/>
      <c r="F888" s="69"/>
      <c r="G888" s="70"/>
      <c r="H888" s="71"/>
      <c r="I888" s="70"/>
    </row>
    <row r="889" spans="2:9" s="130" customFormat="1" ht="11.65" x14ac:dyDescent="0.35">
      <c r="B889" s="128"/>
      <c r="C889" s="128"/>
      <c r="D889" s="128"/>
      <c r="E889" s="128"/>
      <c r="F889" s="69"/>
      <c r="G889" s="70"/>
      <c r="H889" s="71"/>
      <c r="I889" s="70"/>
    </row>
    <row r="890" spans="2:9" s="130" customFormat="1" ht="11.65" x14ac:dyDescent="0.35">
      <c r="B890" s="128"/>
      <c r="C890" s="128"/>
      <c r="D890" s="128"/>
      <c r="E890" s="128"/>
      <c r="F890" s="69"/>
      <c r="G890" s="70"/>
      <c r="H890" s="71"/>
      <c r="I890" s="70"/>
    </row>
    <row r="891" spans="2:9" s="130" customFormat="1" ht="11.65" x14ac:dyDescent="0.35">
      <c r="B891" s="128"/>
      <c r="C891" s="128"/>
      <c r="D891" s="128"/>
      <c r="E891" s="128"/>
      <c r="F891" s="69"/>
      <c r="G891" s="70"/>
      <c r="H891" s="71"/>
      <c r="I891" s="70"/>
    </row>
    <row r="892" spans="2:9" s="130" customFormat="1" ht="11.65" x14ac:dyDescent="0.35">
      <c r="B892" s="128"/>
      <c r="C892" s="128"/>
      <c r="D892" s="128"/>
      <c r="E892" s="128"/>
      <c r="F892" s="69"/>
      <c r="G892" s="70"/>
      <c r="H892" s="71"/>
      <c r="I892" s="70"/>
    </row>
    <row r="893" spans="2:9" s="130" customFormat="1" ht="11.65" x14ac:dyDescent="0.35">
      <c r="B893" s="128"/>
      <c r="C893" s="128"/>
      <c r="D893" s="128"/>
      <c r="E893" s="128"/>
      <c r="F893" s="69"/>
      <c r="G893" s="70"/>
      <c r="H893" s="71"/>
      <c r="I893" s="70"/>
    </row>
    <row r="894" spans="2:9" s="130" customFormat="1" ht="11.65" x14ac:dyDescent="0.35">
      <c r="B894" s="128"/>
      <c r="C894" s="128"/>
      <c r="D894" s="128"/>
      <c r="E894" s="128"/>
      <c r="F894" s="69"/>
      <c r="G894" s="70"/>
      <c r="H894" s="71"/>
      <c r="I894" s="70"/>
    </row>
    <row r="895" spans="2:9" s="130" customFormat="1" ht="11.65" x14ac:dyDescent="0.35">
      <c r="B895" s="128"/>
      <c r="C895" s="128"/>
      <c r="D895" s="128"/>
      <c r="E895" s="128"/>
      <c r="F895" s="69"/>
      <c r="G895" s="70"/>
      <c r="H895" s="71"/>
      <c r="I895" s="70"/>
    </row>
    <row r="896" spans="2:9" s="130" customFormat="1" ht="11.65" x14ac:dyDescent="0.35">
      <c r="B896" s="128"/>
      <c r="C896" s="128"/>
      <c r="D896" s="128"/>
      <c r="E896" s="128"/>
      <c r="F896" s="69"/>
      <c r="G896" s="70"/>
      <c r="H896" s="71"/>
      <c r="I896" s="70"/>
    </row>
    <row r="897" spans="2:9" s="130" customFormat="1" ht="11.65" x14ac:dyDescent="0.35">
      <c r="B897" s="128"/>
      <c r="C897" s="128"/>
      <c r="D897" s="128"/>
      <c r="E897" s="128"/>
      <c r="F897" s="69"/>
      <c r="G897" s="70"/>
      <c r="H897" s="71"/>
      <c r="I897" s="70"/>
    </row>
    <row r="898" spans="2:9" s="130" customFormat="1" ht="11.65" x14ac:dyDescent="0.35">
      <c r="B898" s="128"/>
      <c r="C898" s="128"/>
      <c r="D898" s="128"/>
      <c r="E898" s="128"/>
      <c r="F898" s="69"/>
      <c r="G898" s="70"/>
      <c r="H898" s="71"/>
      <c r="I898" s="70"/>
    </row>
    <row r="899" spans="2:9" s="130" customFormat="1" ht="11.65" x14ac:dyDescent="0.35">
      <c r="B899" s="128"/>
      <c r="C899" s="128"/>
      <c r="D899" s="128"/>
      <c r="E899" s="128"/>
      <c r="F899" s="69"/>
      <c r="G899" s="70"/>
      <c r="H899" s="71"/>
      <c r="I899" s="70"/>
    </row>
    <row r="900" spans="2:9" s="130" customFormat="1" ht="11.65" x14ac:dyDescent="0.35">
      <c r="B900" s="128"/>
      <c r="C900" s="128"/>
      <c r="D900" s="128"/>
      <c r="E900" s="128"/>
      <c r="F900" s="69"/>
      <c r="G900" s="70"/>
      <c r="H900" s="71"/>
      <c r="I900" s="70"/>
    </row>
    <row r="901" spans="2:9" s="130" customFormat="1" ht="11.65" x14ac:dyDescent="0.35">
      <c r="B901" s="128"/>
      <c r="C901" s="128"/>
      <c r="D901" s="128"/>
      <c r="E901" s="128"/>
      <c r="F901" s="69"/>
      <c r="G901" s="70"/>
      <c r="H901" s="71"/>
      <c r="I901" s="70"/>
    </row>
    <row r="902" spans="2:9" s="130" customFormat="1" ht="11.65" x14ac:dyDescent="0.35">
      <c r="B902" s="128"/>
      <c r="C902" s="128"/>
      <c r="D902" s="128"/>
      <c r="E902" s="128"/>
      <c r="F902" s="69"/>
      <c r="G902" s="70"/>
      <c r="H902" s="71"/>
      <c r="I902" s="70"/>
    </row>
    <row r="903" spans="2:9" s="130" customFormat="1" ht="11.65" x14ac:dyDescent="0.35">
      <c r="B903" s="128"/>
      <c r="C903" s="128"/>
      <c r="D903" s="128"/>
      <c r="E903" s="128"/>
      <c r="F903" s="69"/>
      <c r="G903" s="70"/>
      <c r="H903" s="71"/>
      <c r="I903" s="70"/>
    </row>
    <row r="904" spans="2:9" s="130" customFormat="1" ht="11.65" x14ac:dyDescent="0.35">
      <c r="B904" s="128"/>
      <c r="C904" s="128"/>
      <c r="D904" s="128"/>
      <c r="E904" s="128"/>
      <c r="F904" s="69"/>
      <c r="G904" s="70"/>
      <c r="H904" s="71"/>
      <c r="I904" s="70"/>
    </row>
    <row r="905" spans="2:9" s="130" customFormat="1" ht="11.65" x14ac:dyDescent="0.35">
      <c r="B905" s="128"/>
      <c r="C905" s="128"/>
      <c r="D905" s="128"/>
      <c r="E905" s="128"/>
      <c r="F905" s="69"/>
      <c r="G905" s="70"/>
      <c r="H905" s="71"/>
      <c r="I905" s="70"/>
    </row>
    <row r="906" spans="2:9" s="130" customFormat="1" ht="11.65" x14ac:dyDescent="0.35">
      <c r="B906" s="128"/>
      <c r="C906" s="128"/>
      <c r="D906" s="128"/>
      <c r="E906" s="128"/>
      <c r="F906" s="69"/>
      <c r="G906" s="70"/>
      <c r="H906" s="71"/>
      <c r="I906" s="70"/>
    </row>
    <row r="907" spans="2:9" s="130" customFormat="1" ht="11.65" x14ac:dyDescent="0.35">
      <c r="B907" s="128"/>
      <c r="C907" s="128"/>
      <c r="D907" s="128"/>
      <c r="E907" s="128"/>
      <c r="F907" s="69"/>
      <c r="G907" s="70"/>
      <c r="H907" s="71"/>
      <c r="I907" s="70"/>
    </row>
    <row r="908" spans="2:9" s="130" customFormat="1" ht="11.65" x14ac:dyDescent="0.35">
      <c r="B908" s="128"/>
      <c r="C908" s="128"/>
      <c r="D908" s="128"/>
      <c r="E908" s="128"/>
      <c r="F908" s="69"/>
      <c r="G908" s="70"/>
      <c r="H908" s="71"/>
      <c r="I908" s="70"/>
    </row>
    <row r="909" spans="2:9" s="130" customFormat="1" ht="11.65" x14ac:dyDescent="0.35">
      <c r="B909" s="128"/>
      <c r="C909" s="128"/>
      <c r="D909" s="128"/>
      <c r="E909" s="128"/>
      <c r="F909" s="69"/>
      <c r="G909" s="70"/>
      <c r="H909" s="71"/>
      <c r="I909" s="70"/>
    </row>
    <row r="910" spans="2:9" s="130" customFormat="1" ht="11.65" x14ac:dyDescent="0.35">
      <c r="B910" s="128"/>
      <c r="C910" s="128"/>
      <c r="D910" s="128"/>
      <c r="E910" s="128"/>
      <c r="F910" s="69"/>
      <c r="G910" s="70"/>
      <c r="H910" s="71"/>
      <c r="I910" s="70"/>
    </row>
    <row r="911" spans="2:9" s="130" customFormat="1" ht="11.65" x14ac:dyDescent="0.35">
      <c r="B911" s="128"/>
      <c r="C911" s="128"/>
      <c r="D911" s="128"/>
      <c r="E911" s="128"/>
      <c r="F911" s="69"/>
      <c r="G911" s="70"/>
      <c r="H911" s="71"/>
      <c r="I911" s="70"/>
    </row>
    <row r="912" spans="2:9" s="130" customFormat="1" ht="11.65" x14ac:dyDescent="0.35">
      <c r="B912" s="128"/>
      <c r="C912" s="128"/>
      <c r="D912" s="128"/>
      <c r="E912" s="128"/>
      <c r="F912" s="69"/>
      <c r="G912" s="70"/>
      <c r="H912" s="71"/>
      <c r="I912" s="70"/>
    </row>
    <row r="913" spans="2:9" s="130" customFormat="1" ht="11.65" x14ac:dyDescent="0.35">
      <c r="B913" s="128"/>
      <c r="C913" s="128"/>
      <c r="D913" s="128"/>
      <c r="E913" s="128"/>
      <c r="F913" s="69"/>
      <c r="G913" s="70"/>
      <c r="H913" s="71"/>
      <c r="I913" s="70"/>
    </row>
    <row r="914" spans="2:9" s="130" customFormat="1" ht="11.65" x14ac:dyDescent="0.35">
      <c r="B914" s="128"/>
      <c r="C914" s="128"/>
      <c r="D914" s="128"/>
      <c r="E914" s="128"/>
      <c r="F914" s="69"/>
      <c r="G914" s="70"/>
      <c r="H914" s="71"/>
      <c r="I914" s="70"/>
    </row>
    <row r="915" spans="2:9" s="130" customFormat="1" ht="11.65" x14ac:dyDescent="0.35">
      <c r="B915" s="128"/>
      <c r="C915" s="128"/>
      <c r="D915" s="128"/>
      <c r="E915" s="128"/>
      <c r="F915" s="69"/>
      <c r="G915" s="70"/>
      <c r="H915" s="71"/>
      <c r="I915" s="70"/>
    </row>
    <row r="916" spans="2:9" s="130" customFormat="1" ht="11.65" x14ac:dyDescent="0.35">
      <c r="B916" s="128"/>
      <c r="C916" s="128"/>
      <c r="D916" s="128"/>
      <c r="E916" s="128"/>
      <c r="F916" s="69"/>
      <c r="G916" s="70"/>
      <c r="H916" s="71"/>
      <c r="I916" s="70"/>
    </row>
    <row r="917" spans="2:9" s="130" customFormat="1" ht="11.65" x14ac:dyDescent="0.35">
      <c r="B917" s="128"/>
      <c r="C917" s="128"/>
      <c r="D917" s="128"/>
      <c r="E917" s="128"/>
      <c r="F917" s="69"/>
      <c r="G917" s="70"/>
      <c r="H917" s="71"/>
      <c r="I917" s="70"/>
    </row>
    <row r="918" spans="2:9" s="130" customFormat="1" ht="11.65" x14ac:dyDescent="0.35">
      <c r="B918" s="128"/>
      <c r="C918" s="128"/>
      <c r="D918" s="128"/>
      <c r="E918" s="128"/>
      <c r="F918" s="69"/>
      <c r="G918" s="70"/>
      <c r="H918" s="71"/>
      <c r="I918" s="70"/>
    </row>
    <row r="919" spans="2:9" s="130" customFormat="1" ht="11.65" x14ac:dyDescent="0.35">
      <c r="B919" s="128"/>
      <c r="C919" s="128"/>
      <c r="D919" s="128"/>
      <c r="E919" s="128"/>
      <c r="F919" s="69"/>
      <c r="G919" s="70"/>
      <c r="H919" s="71"/>
      <c r="I919" s="70"/>
    </row>
    <row r="920" spans="2:9" s="130" customFormat="1" ht="11.65" x14ac:dyDescent="0.35">
      <c r="B920" s="128"/>
      <c r="C920" s="128"/>
      <c r="D920" s="128"/>
      <c r="E920" s="128"/>
      <c r="F920" s="69"/>
      <c r="G920" s="70"/>
      <c r="H920" s="71"/>
      <c r="I920" s="70"/>
    </row>
    <row r="921" spans="2:9" s="130" customFormat="1" ht="11.65" x14ac:dyDescent="0.35">
      <c r="B921" s="128"/>
      <c r="C921" s="128"/>
      <c r="D921" s="128"/>
      <c r="E921" s="128"/>
      <c r="F921" s="69"/>
      <c r="G921" s="70"/>
      <c r="H921" s="71"/>
      <c r="I921" s="70"/>
    </row>
    <row r="922" spans="2:9" s="130" customFormat="1" ht="11.65" x14ac:dyDescent="0.35">
      <c r="B922" s="128"/>
      <c r="C922" s="128"/>
      <c r="D922" s="128"/>
      <c r="E922" s="128"/>
      <c r="F922" s="69"/>
      <c r="G922" s="70"/>
      <c r="H922" s="71"/>
      <c r="I922" s="70"/>
    </row>
    <row r="923" spans="2:9" s="130" customFormat="1" ht="11.65" x14ac:dyDescent="0.35">
      <c r="B923" s="128"/>
      <c r="C923" s="128"/>
      <c r="D923" s="128"/>
      <c r="E923" s="128"/>
      <c r="F923" s="69"/>
      <c r="G923" s="70"/>
      <c r="H923" s="71"/>
      <c r="I923" s="70"/>
    </row>
    <row r="924" spans="2:9" s="130" customFormat="1" ht="11.65" x14ac:dyDescent="0.35">
      <c r="B924" s="128"/>
      <c r="C924" s="128"/>
      <c r="D924" s="128"/>
      <c r="E924" s="128"/>
      <c r="F924" s="69"/>
      <c r="G924" s="70"/>
      <c r="H924" s="71"/>
      <c r="I924" s="70"/>
    </row>
    <row r="925" spans="2:9" s="130" customFormat="1" ht="11.65" x14ac:dyDescent="0.35">
      <c r="B925" s="128"/>
      <c r="C925" s="128"/>
      <c r="D925" s="128"/>
      <c r="E925" s="128"/>
      <c r="F925" s="69"/>
      <c r="G925" s="70"/>
      <c r="H925" s="71"/>
      <c r="I925" s="70"/>
    </row>
    <row r="926" spans="2:9" s="130" customFormat="1" ht="11.65" x14ac:dyDescent="0.35">
      <c r="B926" s="128"/>
      <c r="C926" s="128"/>
      <c r="D926" s="128"/>
      <c r="E926" s="128"/>
      <c r="F926" s="69"/>
      <c r="G926" s="70"/>
      <c r="H926" s="71"/>
      <c r="I926" s="70"/>
    </row>
    <row r="927" spans="2:9" s="130" customFormat="1" ht="11.65" x14ac:dyDescent="0.35">
      <c r="B927" s="128"/>
      <c r="C927" s="128"/>
      <c r="D927" s="128"/>
      <c r="E927" s="128"/>
      <c r="F927" s="69"/>
      <c r="G927" s="70"/>
      <c r="H927" s="71"/>
      <c r="I927" s="70"/>
    </row>
    <row r="928" spans="2:9" s="130" customFormat="1" ht="11.65" x14ac:dyDescent="0.35">
      <c r="B928" s="128"/>
      <c r="C928" s="128"/>
      <c r="D928" s="128"/>
      <c r="E928" s="128"/>
      <c r="F928" s="69"/>
      <c r="G928" s="70"/>
      <c r="H928" s="71"/>
      <c r="I928" s="70"/>
    </row>
    <row r="929" spans="2:9" s="130" customFormat="1" ht="11.65" x14ac:dyDescent="0.35">
      <c r="B929" s="128"/>
      <c r="C929" s="128"/>
      <c r="D929" s="128"/>
      <c r="E929" s="128"/>
      <c r="F929" s="69"/>
      <c r="G929" s="70"/>
      <c r="H929" s="71"/>
      <c r="I929" s="70"/>
    </row>
    <row r="930" spans="2:9" s="130" customFormat="1" ht="11.65" x14ac:dyDescent="0.35">
      <c r="B930" s="128"/>
      <c r="C930" s="128"/>
      <c r="D930" s="128"/>
      <c r="E930" s="128"/>
      <c r="F930" s="69"/>
      <c r="G930" s="70"/>
      <c r="H930" s="71"/>
      <c r="I930" s="70"/>
    </row>
    <row r="931" spans="2:9" s="130" customFormat="1" ht="11.65" x14ac:dyDescent="0.35">
      <c r="B931" s="128"/>
      <c r="C931" s="128"/>
      <c r="D931" s="128"/>
      <c r="E931" s="128"/>
      <c r="F931" s="69"/>
      <c r="G931" s="70"/>
      <c r="H931" s="71"/>
      <c r="I931" s="70"/>
    </row>
    <row r="932" spans="2:9" s="130" customFormat="1" ht="11.65" x14ac:dyDescent="0.35">
      <c r="B932" s="128"/>
      <c r="C932" s="128"/>
      <c r="D932" s="128"/>
      <c r="E932" s="128"/>
      <c r="F932" s="69"/>
      <c r="G932" s="70"/>
      <c r="H932" s="71"/>
      <c r="I932" s="70"/>
    </row>
    <row r="933" spans="2:9" s="130" customFormat="1" ht="11.65" x14ac:dyDescent="0.35">
      <c r="B933" s="128"/>
      <c r="C933" s="128"/>
      <c r="D933" s="128"/>
      <c r="E933" s="128"/>
      <c r="F933" s="69"/>
      <c r="G933" s="70"/>
      <c r="H933" s="71"/>
      <c r="I933" s="70"/>
    </row>
    <row r="934" spans="2:9" s="130" customFormat="1" ht="11.65" x14ac:dyDescent="0.35">
      <c r="B934" s="128"/>
      <c r="C934" s="128"/>
      <c r="D934" s="128"/>
      <c r="E934" s="128"/>
      <c r="F934" s="69"/>
      <c r="G934" s="70"/>
      <c r="H934" s="71"/>
      <c r="I934" s="70"/>
    </row>
    <row r="935" spans="2:9" s="130" customFormat="1" ht="11.65" x14ac:dyDescent="0.35">
      <c r="B935" s="128"/>
      <c r="C935" s="128"/>
      <c r="D935" s="128"/>
      <c r="E935" s="128"/>
      <c r="F935" s="69"/>
      <c r="G935" s="70"/>
      <c r="H935" s="71"/>
      <c r="I935" s="70"/>
    </row>
    <row r="936" spans="2:9" s="130" customFormat="1" ht="11.65" x14ac:dyDescent="0.35">
      <c r="B936" s="128"/>
      <c r="C936" s="128"/>
      <c r="D936" s="128"/>
      <c r="E936" s="128"/>
      <c r="F936" s="69"/>
      <c r="G936" s="70"/>
      <c r="H936" s="71"/>
      <c r="I936" s="70"/>
    </row>
    <row r="937" spans="2:9" s="130" customFormat="1" ht="11.65" x14ac:dyDescent="0.35">
      <c r="B937" s="128"/>
      <c r="C937" s="128"/>
      <c r="D937" s="128"/>
      <c r="E937" s="128"/>
      <c r="F937" s="69"/>
      <c r="G937" s="70"/>
      <c r="H937" s="71"/>
      <c r="I937" s="70"/>
    </row>
    <row r="938" spans="2:9" s="130" customFormat="1" ht="11.65" x14ac:dyDescent="0.35">
      <c r="B938" s="128"/>
      <c r="C938" s="128"/>
      <c r="D938" s="128"/>
      <c r="E938" s="128"/>
      <c r="F938" s="69"/>
      <c r="G938" s="70"/>
      <c r="H938" s="71"/>
      <c r="I938" s="70"/>
    </row>
    <row r="939" spans="2:9" s="130" customFormat="1" ht="11.65" x14ac:dyDescent="0.35">
      <c r="B939" s="128"/>
      <c r="C939" s="128"/>
      <c r="D939" s="128"/>
      <c r="E939" s="128"/>
      <c r="F939" s="69"/>
      <c r="G939" s="70"/>
      <c r="H939" s="71"/>
      <c r="I939" s="70"/>
    </row>
    <row r="940" spans="2:9" s="130" customFormat="1" ht="11.65" x14ac:dyDescent="0.35">
      <c r="B940" s="128"/>
      <c r="C940" s="128"/>
      <c r="D940" s="128"/>
      <c r="E940" s="128"/>
      <c r="F940" s="69"/>
      <c r="G940" s="70"/>
      <c r="H940" s="71"/>
      <c r="I940" s="70"/>
    </row>
    <row r="941" spans="2:9" s="130" customFormat="1" ht="11.65" x14ac:dyDescent="0.35">
      <c r="B941" s="128"/>
      <c r="C941" s="128"/>
      <c r="D941" s="128"/>
      <c r="E941" s="128"/>
      <c r="F941" s="69"/>
      <c r="G941" s="70"/>
      <c r="H941" s="71"/>
      <c r="I941" s="70"/>
    </row>
    <row r="942" spans="2:9" s="130" customFormat="1" ht="11.65" x14ac:dyDescent="0.35">
      <c r="B942" s="128"/>
      <c r="C942" s="128"/>
      <c r="D942" s="128"/>
      <c r="E942" s="128"/>
      <c r="F942" s="69"/>
      <c r="G942" s="70"/>
      <c r="H942" s="71"/>
      <c r="I942" s="70"/>
    </row>
    <row r="943" spans="2:9" s="130" customFormat="1" ht="11.65" x14ac:dyDescent="0.35">
      <c r="B943" s="128"/>
      <c r="C943" s="128"/>
      <c r="D943" s="128"/>
      <c r="E943" s="128"/>
      <c r="F943" s="69"/>
      <c r="G943" s="70"/>
      <c r="H943" s="71"/>
      <c r="I943" s="70"/>
    </row>
    <row r="944" spans="2:9" s="130" customFormat="1" ht="11.65" x14ac:dyDescent="0.35">
      <c r="B944" s="128"/>
      <c r="C944" s="128"/>
      <c r="D944" s="128"/>
      <c r="E944" s="128"/>
      <c r="F944" s="69"/>
      <c r="G944" s="70"/>
      <c r="H944" s="71"/>
      <c r="I944" s="70"/>
    </row>
    <row r="945" spans="2:9" s="130" customFormat="1" ht="11.65" x14ac:dyDescent="0.35">
      <c r="B945" s="128"/>
      <c r="C945" s="128"/>
      <c r="D945" s="128"/>
      <c r="E945" s="128"/>
      <c r="F945" s="69"/>
      <c r="G945" s="70"/>
      <c r="H945" s="71"/>
      <c r="I945" s="70"/>
    </row>
    <row r="946" spans="2:9" s="130" customFormat="1" ht="11.65" x14ac:dyDescent="0.35">
      <c r="B946" s="128"/>
      <c r="C946" s="128"/>
      <c r="D946" s="128"/>
      <c r="E946" s="128"/>
      <c r="F946" s="69"/>
      <c r="G946" s="70"/>
      <c r="H946" s="71"/>
      <c r="I946" s="70"/>
    </row>
    <row r="947" spans="2:9" s="130" customFormat="1" ht="11.65" x14ac:dyDescent="0.35">
      <c r="B947" s="128"/>
      <c r="C947" s="128"/>
      <c r="D947" s="128"/>
      <c r="E947" s="128"/>
      <c r="F947" s="69"/>
      <c r="G947" s="70"/>
      <c r="H947" s="71"/>
      <c r="I947" s="70"/>
    </row>
    <row r="948" spans="2:9" s="130" customFormat="1" ht="11.65" x14ac:dyDescent="0.35">
      <c r="B948" s="128"/>
      <c r="C948" s="128"/>
      <c r="D948" s="128"/>
      <c r="E948" s="128"/>
      <c r="F948" s="69"/>
      <c r="G948" s="70"/>
      <c r="H948" s="71"/>
      <c r="I948" s="70"/>
    </row>
    <row r="949" spans="2:9" s="130" customFormat="1" ht="11.65" x14ac:dyDescent="0.35">
      <c r="B949" s="128"/>
      <c r="C949" s="128"/>
      <c r="D949" s="128"/>
      <c r="E949" s="128"/>
      <c r="F949" s="69"/>
      <c r="G949" s="70"/>
      <c r="H949" s="71"/>
      <c r="I949" s="70"/>
    </row>
    <row r="950" spans="2:9" s="130" customFormat="1" ht="11.65" x14ac:dyDescent="0.35">
      <c r="B950" s="128"/>
      <c r="C950" s="128"/>
      <c r="D950" s="128"/>
      <c r="E950" s="128"/>
      <c r="F950" s="69"/>
      <c r="G950" s="70"/>
      <c r="H950" s="71"/>
      <c r="I950" s="70"/>
    </row>
    <row r="951" spans="2:9" s="130" customFormat="1" ht="11.65" x14ac:dyDescent="0.35">
      <c r="B951" s="128"/>
      <c r="C951" s="128"/>
      <c r="D951" s="128"/>
      <c r="E951" s="128"/>
      <c r="F951" s="69"/>
      <c r="G951" s="70"/>
      <c r="H951" s="71"/>
      <c r="I951" s="70"/>
    </row>
    <row r="952" spans="2:9" s="130" customFormat="1" ht="11.65" x14ac:dyDescent="0.35">
      <c r="B952" s="128"/>
      <c r="C952" s="128"/>
      <c r="D952" s="128"/>
      <c r="E952" s="128"/>
      <c r="F952" s="69"/>
      <c r="G952" s="70"/>
      <c r="H952" s="71"/>
      <c r="I952" s="70"/>
    </row>
    <row r="953" spans="2:9" s="130" customFormat="1" ht="11.65" x14ac:dyDescent="0.35">
      <c r="B953" s="128"/>
      <c r="C953" s="128"/>
      <c r="D953" s="128"/>
      <c r="E953" s="128"/>
      <c r="F953" s="69"/>
      <c r="G953" s="70"/>
      <c r="H953" s="71"/>
      <c r="I953" s="70"/>
    </row>
    <row r="954" spans="2:9" s="130" customFormat="1" ht="11.65" x14ac:dyDescent="0.35">
      <c r="B954" s="128"/>
      <c r="C954" s="128"/>
      <c r="D954" s="128"/>
      <c r="E954" s="128"/>
      <c r="F954" s="69"/>
      <c r="G954" s="70"/>
      <c r="H954" s="71"/>
      <c r="I954" s="70"/>
    </row>
    <row r="955" spans="2:9" s="130" customFormat="1" ht="11.65" x14ac:dyDescent="0.35">
      <c r="B955" s="128"/>
      <c r="C955" s="128"/>
      <c r="D955" s="128"/>
      <c r="E955" s="128"/>
      <c r="F955" s="69"/>
      <c r="G955" s="70"/>
      <c r="H955" s="71"/>
      <c r="I955" s="70"/>
    </row>
    <row r="956" spans="2:9" s="130" customFormat="1" ht="11.65" x14ac:dyDescent="0.35">
      <c r="B956" s="128"/>
      <c r="C956" s="128"/>
      <c r="D956" s="128"/>
      <c r="E956" s="128"/>
      <c r="F956" s="69"/>
      <c r="G956" s="70"/>
      <c r="H956" s="71"/>
      <c r="I956" s="70"/>
    </row>
    <row r="957" spans="2:9" s="130" customFormat="1" ht="11.65" x14ac:dyDescent="0.35">
      <c r="B957" s="128"/>
      <c r="C957" s="128"/>
      <c r="D957" s="128"/>
      <c r="E957" s="128"/>
      <c r="F957" s="69"/>
      <c r="G957" s="70"/>
      <c r="H957" s="71"/>
      <c r="I957" s="70"/>
    </row>
    <row r="958" spans="2:9" s="130" customFormat="1" ht="11.65" x14ac:dyDescent="0.35">
      <c r="B958" s="128"/>
      <c r="C958" s="128"/>
      <c r="D958" s="128"/>
      <c r="E958" s="128"/>
      <c r="F958" s="69"/>
      <c r="G958" s="70"/>
      <c r="H958" s="71"/>
      <c r="I958" s="70"/>
    </row>
    <row r="959" spans="2:9" s="130" customFormat="1" ht="11.65" x14ac:dyDescent="0.35">
      <c r="B959" s="128"/>
      <c r="C959" s="128"/>
      <c r="D959" s="128"/>
      <c r="E959" s="128"/>
      <c r="F959" s="69"/>
      <c r="G959" s="70"/>
      <c r="H959" s="71"/>
      <c r="I959" s="70"/>
    </row>
    <row r="960" spans="2:9" s="130" customFormat="1" ht="11.65" x14ac:dyDescent="0.35">
      <c r="B960" s="128"/>
      <c r="C960" s="128"/>
      <c r="D960" s="128"/>
      <c r="E960" s="128"/>
      <c r="F960" s="69"/>
      <c r="G960" s="70"/>
      <c r="H960" s="71"/>
      <c r="I960" s="70"/>
    </row>
    <row r="961" spans="2:9" s="130" customFormat="1" ht="11.65" x14ac:dyDescent="0.35">
      <c r="B961" s="128"/>
      <c r="C961" s="128"/>
      <c r="D961" s="128"/>
      <c r="E961" s="128"/>
      <c r="F961" s="69"/>
      <c r="G961" s="70"/>
      <c r="H961" s="71"/>
      <c r="I961" s="70"/>
    </row>
    <row r="962" spans="2:9" s="130" customFormat="1" ht="11.65" x14ac:dyDescent="0.35">
      <c r="B962" s="128"/>
      <c r="C962" s="128"/>
      <c r="D962" s="128"/>
      <c r="E962" s="128"/>
      <c r="F962" s="69"/>
      <c r="G962" s="70"/>
      <c r="H962" s="71"/>
      <c r="I962" s="70"/>
    </row>
    <row r="963" spans="2:9" s="130" customFormat="1" ht="11.65" x14ac:dyDescent="0.35">
      <c r="B963" s="128"/>
      <c r="C963" s="128"/>
      <c r="D963" s="128"/>
      <c r="E963" s="128"/>
      <c r="F963" s="69"/>
      <c r="G963" s="70"/>
      <c r="H963" s="71"/>
      <c r="I963" s="70"/>
    </row>
    <row r="964" spans="2:9" s="130" customFormat="1" ht="11.65" x14ac:dyDescent="0.35">
      <c r="B964" s="128"/>
      <c r="C964" s="128"/>
      <c r="D964" s="128"/>
      <c r="E964" s="128"/>
      <c r="F964" s="69"/>
      <c r="G964" s="70"/>
      <c r="H964" s="71"/>
      <c r="I964" s="70"/>
    </row>
    <row r="965" spans="2:9" s="130" customFormat="1" ht="11.65" x14ac:dyDescent="0.35">
      <c r="B965" s="128"/>
      <c r="C965" s="128"/>
      <c r="D965" s="128"/>
      <c r="E965" s="128"/>
      <c r="F965" s="69"/>
      <c r="G965" s="70"/>
      <c r="H965" s="71"/>
      <c r="I965" s="70"/>
    </row>
    <row r="966" spans="2:9" s="130" customFormat="1" ht="11.65" x14ac:dyDescent="0.35">
      <c r="B966" s="128"/>
      <c r="C966" s="128"/>
      <c r="D966" s="128"/>
      <c r="E966" s="128"/>
      <c r="F966" s="69"/>
      <c r="G966" s="70"/>
      <c r="H966" s="71"/>
      <c r="I966" s="70"/>
    </row>
    <row r="967" spans="2:9" s="130" customFormat="1" ht="11.65" x14ac:dyDescent="0.35">
      <c r="B967" s="128"/>
      <c r="C967" s="128"/>
      <c r="D967" s="128"/>
      <c r="E967" s="128"/>
      <c r="F967" s="69"/>
      <c r="G967" s="70"/>
      <c r="H967" s="71"/>
      <c r="I967" s="70"/>
    </row>
    <row r="968" spans="2:9" s="130" customFormat="1" ht="11.65" x14ac:dyDescent="0.35">
      <c r="B968" s="128"/>
      <c r="C968" s="128"/>
      <c r="D968" s="128"/>
      <c r="E968" s="128"/>
      <c r="F968" s="69"/>
      <c r="G968" s="70"/>
      <c r="H968" s="71"/>
      <c r="I968" s="70"/>
    </row>
    <row r="969" spans="2:9" s="130" customFormat="1" ht="11.65" x14ac:dyDescent="0.35">
      <c r="B969" s="128"/>
      <c r="C969" s="128"/>
      <c r="D969" s="128"/>
      <c r="E969" s="128"/>
      <c r="F969" s="69"/>
      <c r="G969" s="70"/>
      <c r="H969" s="71"/>
      <c r="I969" s="70"/>
    </row>
    <row r="970" spans="2:9" s="130" customFormat="1" ht="11.65" x14ac:dyDescent="0.35">
      <c r="B970" s="128"/>
      <c r="C970" s="128"/>
      <c r="D970" s="128"/>
      <c r="E970" s="128"/>
      <c r="F970" s="69"/>
      <c r="G970" s="70"/>
      <c r="H970" s="71"/>
      <c r="I970" s="70"/>
    </row>
    <row r="971" spans="2:9" s="130" customFormat="1" ht="11.65" x14ac:dyDescent="0.35">
      <c r="B971" s="128"/>
      <c r="C971" s="128"/>
      <c r="D971" s="128"/>
      <c r="E971" s="128"/>
      <c r="F971" s="69"/>
      <c r="G971" s="70"/>
      <c r="H971" s="71"/>
      <c r="I971" s="70"/>
    </row>
    <row r="972" spans="2:9" s="130" customFormat="1" ht="11.65" x14ac:dyDescent="0.35">
      <c r="B972" s="128"/>
      <c r="C972" s="128"/>
      <c r="D972" s="128"/>
      <c r="E972" s="128"/>
      <c r="F972" s="69"/>
      <c r="G972" s="70"/>
      <c r="H972" s="71"/>
      <c r="I972" s="70"/>
    </row>
    <row r="973" spans="2:9" s="130" customFormat="1" ht="11.65" x14ac:dyDescent="0.35">
      <c r="B973" s="128"/>
      <c r="C973" s="128"/>
      <c r="D973" s="128"/>
      <c r="E973" s="128"/>
      <c r="F973" s="69"/>
      <c r="G973" s="70"/>
      <c r="H973" s="71"/>
      <c r="I973" s="70"/>
    </row>
    <row r="974" spans="2:9" s="130" customFormat="1" ht="11.65" x14ac:dyDescent="0.35">
      <c r="B974" s="128"/>
      <c r="C974" s="128"/>
      <c r="D974" s="128"/>
      <c r="E974" s="128"/>
      <c r="F974" s="69"/>
      <c r="G974" s="70"/>
      <c r="H974" s="71"/>
      <c r="I974" s="70"/>
    </row>
    <row r="975" spans="2:9" s="130" customFormat="1" ht="11.65" x14ac:dyDescent="0.35">
      <c r="B975" s="128"/>
      <c r="C975" s="128"/>
      <c r="D975" s="128"/>
      <c r="E975" s="128"/>
      <c r="F975" s="69"/>
      <c r="G975" s="70"/>
      <c r="H975" s="71"/>
      <c r="I975" s="70"/>
    </row>
    <row r="976" spans="2:9" s="130" customFormat="1" ht="11.65" x14ac:dyDescent="0.35">
      <c r="B976" s="128"/>
      <c r="C976" s="128"/>
      <c r="D976" s="128"/>
      <c r="E976" s="128"/>
      <c r="F976" s="69"/>
      <c r="G976" s="70"/>
      <c r="H976" s="71"/>
      <c r="I976" s="70"/>
    </row>
    <row r="977" spans="2:9" s="130" customFormat="1" ht="11.65" x14ac:dyDescent="0.35">
      <c r="B977" s="128"/>
      <c r="C977" s="128"/>
      <c r="D977" s="128"/>
      <c r="E977" s="128"/>
      <c r="F977" s="69"/>
      <c r="G977" s="70"/>
      <c r="H977" s="71"/>
      <c r="I977" s="70"/>
    </row>
    <row r="978" spans="2:9" s="130" customFormat="1" ht="11.65" x14ac:dyDescent="0.35">
      <c r="B978" s="128"/>
      <c r="C978" s="128"/>
      <c r="D978" s="128"/>
      <c r="E978" s="128"/>
      <c r="F978" s="69"/>
      <c r="G978" s="70"/>
      <c r="H978" s="71"/>
      <c r="I978" s="70"/>
    </row>
    <row r="979" spans="2:9" s="130" customFormat="1" ht="11.65" x14ac:dyDescent="0.35">
      <c r="B979" s="128"/>
      <c r="C979" s="128"/>
      <c r="D979" s="128"/>
      <c r="E979" s="128"/>
      <c r="F979" s="69"/>
      <c r="G979" s="70"/>
      <c r="H979" s="71"/>
      <c r="I979" s="70"/>
    </row>
    <row r="980" spans="2:9" s="130" customFormat="1" ht="11.65" x14ac:dyDescent="0.35">
      <c r="B980" s="128"/>
      <c r="C980" s="128"/>
      <c r="D980" s="128"/>
      <c r="E980" s="128"/>
      <c r="F980" s="69"/>
      <c r="G980" s="70"/>
      <c r="H980" s="71"/>
      <c r="I980" s="70"/>
    </row>
    <row r="981" spans="2:9" s="130" customFormat="1" ht="11.65" x14ac:dyDescent="0.35">
      <c r="B981" s="128"/>
      <c r="C981" s="128"/>
      <c r="D981" s="128"/>
      <c r="E981" s="128"/>
      <c r="F981" s="69"/>
      <c r="G981" s="70"/>
      <c r="H981" s="71"/>
      <c r="I981" s="70"/>
    </row>
    <row r="982" spans="2:9" s="130" customFormat="1" ht="11.65" x14ac:dyDescent="0.35">
      <c r="B982" s="128"/>
      <c r="C982" s="128"/>
      <c r="D982" s="128"/>
      <c r="E982" s="128"/>
      <c r="F982" s="69"/>
      <c r="G982" s="70"/>
      <c r="H982" s="71"/>
      <c r="I982" s="70"/>
    </row>
    <row r="983" spans="2:9" s="130" customFormat="1" ht="11.65" x14ac:dyDescent="0.35">
      <c r="B983" s="128"/>
      <c r="C983" s="128"/>
      <c r="D983" s="128"/>
      <c r="E983" s="128"/>
      <c r="F983" s="69"/>
      <c r="G983" s="70"/>
      <c r="H983" s="71"/>
      <c r="I983" s="70"/>
    </row>
    <row r="984" spans="2:9" s="130" customFormat="1" ht="11.65" x14ac:dyDescent="0.35">
      <c r="B984" s="128"/>
      <c r="C984" s="128"/>
      <c r="D984" s="128"/>
      <c r="E984" s="128"/>
      <c r="F984" s="69"/>
      <c r="G984" s="70"/>
      <c r="H984" s="71"/>
      <c r="I984" s="70"/>
    </row>
    <row r="985" spans="2:9" s="130" customFormat="1" ht="11.65" x14ac:dyDescent="0.35">
      <c r="B985" s="128"/>
      <c r="C985" s="128"/>
      <c r="D985" s="128"/>
      <c r="E985" s="128"/>
      <c r="F985" s="69"/>
      <c r="G985" s="70"/>
      <c r="H985" s="71"/>
      <c r="I985" s="70"/>
    </row>
    <row r="986" spans="2:9" s="130" customFormat="1" ht="11.65" x14ac:dyDescent="0.35">
      <c r="B986" s="128"/>
      <c r="C986" s="128"/>
      <c r="D986" s="128"/>
      <c r="E986" s="128"/>
      <c r="F986" s="69"/>
      <c r="G986" s="70"/>
      <c r="H986" s="71"/>
      <c r="I986" s="70"/>
    </row>
    <row r="987" spans="2:9" s="130" customFormat="1" ht="11.65" x14ac:dyDescent="0.35">
      <c r="B987" s="128"/>
      <c r="C987" s="128"/>
      <c r="D987" s="128"/>
      <c r="E987" s="128"/>
      <c r="F987" s="69"/>
      <c r="G987" s="70"/>
      <c r="H987" s="71"/>
      <c r="I987" s="70"/>
    </row>
    <row r="988" spans="2:9" s="130" customFormat="1" ht="11.65" x14ac:dyDescent="0.35">
      <c r="B988" s="128"/>
      <c r="C988" s="128"/>
      <c r="D988" s="128"/>
      <c r="E988" s="128"/>
      <c r="F988" s="69"/>
      <c r="G988" s="70"/>
      <c r="H988" s="71"/>
      <c r="I988" s="70"/>
    </row>
    <row r="989" spans="2:9" s="130" customFormat="1" ht="11.65" x14ac:dyDescent="0.35">
      <c r="B989" s="128"/>
      <c r="C989" s="128"/>
      <c r="D989" s="128"/>
      <c r="E989" s="128"/>
      <c r="F989" s="69"/>
      <c r="G989" s="70"/>
      <c r="H989" s="71"/>
      <c r="I989" s="70"/>
    </row>
    <row r="990" spans="2:9" s="130" customFormat="1" ht="11.65" x14ac:dyDescent="0.35">
      <c r="B990" s="128"/>
      <c r="C990" s="128"/>
      <c r="D990" s="128"/>
      <c r="E990" s="128"/>
      <c r="F990" s="69"/>
      <c r="G990" s="70"/>
      <c r="H990" s="71"/>
      <c r="I990" s="70"/>
    </row>
    <row r="991" spans="2:9" s="130" customFormat="1" ht="11.65" x14ac:dyDescent="0.35">
      <c r="B991" s="128"/>
      <c r="C991" s="128"/>
      <c r="D991" s="128"/>
      <c r="E991" s="128"/>
      <c r="F991" s="69"/>
      <c r="G991" s="70"/>
      <c r="H991" s="71"/>
      <c r="I991" s="70"/>
    </row>
    <row r="992" spans="2:9" s="130" customFormat="1" ht="11.65" x14ac:dyDescent="0.35">
      <c r="B992" s="128"/>
      <c r="C992" s="128"/>
      <c r="D992" s="128"/>
      <c r="E992" s="128"/>
      <c r="F992" s="69"/>
      <c r="G992" s="70"/>
      <c r="H992" s="71"/>
      <c r="I992" s="70"/>
    </row>
    <row r="993" spans="2:9" s="130" customFormat="1" ht="11.65" x14ac:dyDescent="0.35">
      <c r="B993" s="128"/>
      <c r="C993" s="128"/>
      <c r="D993" s="128"/>
      <c r="E993" s="128"/>
      <c r="F993" s="69"/>
      <c r="G993" s="70"/>
      <c r="H993" s="71"/>
      <c r="I993" s="70"/>
    </row>
    <row r="994" spans="2:9" s="130" customFormat="1" ht="11.65" x14ac:dyDescent="0.35">
      <c r="B994" s="128"/>
      <c r="C994" s="128"/>
      <c r="D994" s="128"/>
      <c r="E994" s="128"/>
      <c r="F994" s="69"/>
      <c r="G994" s="70"/>
      <c r="H994" s="71"/>
      <c r="I994" s="70"/>
    </row>
    <row r="995" spans="2:9" s="130" customFormat="1" ht="11.65" x14ac:dyDescent="0.35">
      <c r="B995" s="128"/>
      <c r="C995" s="128"/>
      <c r="D995" s="128"/>
      <c r="E995" s="128"/>
      <c r="F995" s="69"/>
      <c r="G995" s="70"/>
      <c r="H995" s="71"/>
      <c r="I995" s="70"/>
    </row>
    <row r="996" spans="2:9" s="130" customFormat="1" ht="11.65" x14ac:dyDescent="0.35">
      <c r="B996" s="128"/>
      <c r="C996" s="128"/>
      <c r="D996" s="128"/>
      <c r="E996" s="128"/>
      <c r="F996" s="69"/>
      <c r="G996" s="70"/>
      <c r="H996" s="71"/>
      <c r="I996" s="70"/>
    </row>
    <row r="997" spans="2:9" s="130" customFormat="1" ht="11.65" x14ac:dyDescent="0.35">
      <c r="B997" s="128"/>
      <c r="C997" s="128"/>
      <c r="D997" s="128"/>
      <c r="E997" s="128"/>
      <c r="F997" s="69"/>
      <c r="G997" s="70"/>
      <c r="H997" s="71"/>
      <c r="I997" s="70"/>
    </row>
    <row r="998" spans="2:9" s="130" customFormat="1" ht="11.65" x14ac:dyDescent="0.35">
      <c r="B998" s="128"/>
      <c r="C998" s="128"/>
      <c r="D998" s="128"/>
      <c r="E998" s="128"/>
      <c r="F998" s="69"/>
      <c r="G998" s="70"/>
      <c r="H998" s="71"/>
      <c r="I998" s="70"/>
    </row>
    <row r="999" spans="2:9" s="130" customFormat="1" ht="11.65" x14ac:dyDescent="0.35">
      <c r="B999" s="128"/>
      <c r="C999" s="128"/>
      <c r="D999" s="128"/>
      <c r="E999" s="128"/>
      <c r="F999" s="69"/>
      <c r="G999" s="70"/>
      <c r="H999" s="71"/>
      <c r="I999" s="70"/>
    </row>
    <row r="1000" spans="2:9" s="130" customFormat="1" ht="11.65" x14ac:dyDescent="0.35">
      <c r="B1000" s="128"/>
      <c r="C1000" s="128"/>
      <c r="D1000" s="128"/>
      <c r="E1000" s="128"/>
      <c r="F1000" s="69"/>
      <c r="G1000" s="70"/>
      <c r="H1000" s="71"/>
      <c r="I1000" s="70"/>
    </row>
    <row r="1001" spans="2:9" s="130" customFormat="1" ht="11.65" x14ac:dyDescent="0.35">
      <c r="B1001" s="128"/>
      <c r="C1001" s="128"/>
      <c r="D1001" s="128"/>
      <c r="E1001" s="128"/>
      <c r="F1001" s="69"/>
      <c r="G1001" s="70"/>
      <c r="H1001" s="71"/>
      <c r="I1001" s="70"/>
    </row>
    <row r="1002" spans="2:9" s="130" customFormat="1" ht="11.65" x14ac:dyDescent="0.35">
      <c r="B1002" s="128"/>
      <c r="C1002" s="128"/>
      <c r="D1002" s="128"/>
      <c r="E1002" s="128"/>
      <c r="F1002" s="69"/>
      <c r="G1002" s="70"/>
      <c r="H1002" s="71"/>
      <c r="I1002" s="70"/>
    </row>
    <row r="1003" spans="2:9" s="130" customFormat="1" ht="11.65" x14ac:dyDescent="0.35">
      <c r="B1003" s="128"/>
      <c r="C1003" s="128"/>
      <c r="D1003" s="128"/>
      <c r="E1003" s="128"/>
      <c r="F1003" s="69"/>
      <c r="G1003" s="70"/>
      <c r="H1003" s="71"/>
      <c r="I1003" s="70"/>
    </row>
    <row r="1004" spans="2:9" s="130" customFormat="1" ht="11.65" x14ac:dyDescent="0.35">
      <c r="B1004" s="128"/>
      <c r="C1004" s="128"/>
      <c r="D1004" s="128"/>
      <c r="E1004" s="128"/>
      <c r="F1004" s="69"/>
      <c r="G1004" s="70"/>
      <c r="H1004" s="71"/>
      <c r="I1004" s="70"/>
    </row>
    <row r="1005" spans="2:9" s="130" customFormat="1" ht="11.65" x14ac:dyDescent="0.35">
      <c r="B1005" s="128"/>
      <c r="C1005" s="128"/>
      <c r="D1005" s="128"/>
      <c r="E1005" s="128"/>
      <c r="F1005" s="69"/>
      <c r="G1005" s="70"/>
      <c r="H1005" s="71"/>
      <c r="I1005" s="70"/>
    </row>
    <row r="1006" spans="2:9" s="130" customFormat="1" ht="11.65" x14ac:dyDescent="0.35">
      <c r="B1006" s="128"/>
      <c r="C1006" s="128"/>
      <c r="D1006" s="128"/>
      <c r="E1006" s="128"/>
      <c r="F1006" s="69"/>
      <c r="G1006" s="70"/>
      <c r="H1006" s="71"/>
      <c r="I1006" s="70"/>
    </row>
    <row r="1007" spans="2:9" s="130" customFormat="1" ht="11.65" x14ac:dyDescent="0.35">
      <c r="B1007" s="128"/>
      <c r="C1007" s="128"/>
      <c r="D1007" s="128"/>
      <c r="E1007" s="128"/>
      <c r="F1007" s="69"/>
      <c r="G1007" s="70"/>
      <c r="H1007" s="71"/>
      <c r="I1007" s="70"/>
    </row>
    <row r="1008" spans="2:9" s="130" customFormat="1" ht="11.65" x14ac:dyDescent="0.35">
      <c r="B1008" s="128"/>
      <c r="C1008" s="128"/>
      <c r="D1008" s="128"/>
      <c r="E1008" s="128"/>
      <c r="F1008" s="69"/>
      <c r="G1008" s="70"/>
      <c r="H1008" s="71"/>
      <c r="I1008" s="70"/>
    </row>
    <row r="1009" spans="2:9" s="130" customFormat="1" ht="11.65" x14ac:dyDescent="0.35">
      <c r="B1009" s="128"/>
      <c r="C1009" s="128"/>
      <c r="D1009" s="128"/>
      <c r="E1009" s="128"/>
      <c r="F1009" s="69"/>
      <c r="G1009" s="70"/>
      <c r="H1009" s="71"/>
      <c r="I1009" s="70"/>
    </row>
    <row r="1010" spans="2:9" s="130" customFormat="1" ht="11.65" x14ac:dyDescent="0.35">
      <c r="B1010" s="128"/>
      <c r="C1010" s="128"/>
      <c r="D1010" s="128"/>
      <c r="E1010" s="128"/>
      <c r="F1010" s="69"/>
      <c r="G1010" s="70"/>
      <c r="H1010" s="71"/>
      <c r="I1010" s="70"/>
    </row>
    <row r="1011" spans="2:9" s="130" customFormat="1" ht="11.65" x14ac:dyDescent="0.35">
      <c r="B1011" s="128"/>
      <c r="C1011" s="128"/>
      <c r="D1011" s="128"/>
      <c r="E1011" s="128"/>
      <c r="F1011" s="69"/>
      <c r="G1011" s="70"/>
      <c r="H1011" s="71"/>
      <c r="I1011" s="70"/>
    </row>
    <row r="1012" spans="2:9" s="130" customFormat="1" ht="11.65" x14ac:dyDescent="0.35">
      <c r="B1012" s="128"/>
      <c r="C1012" s="128"/>
      <c r="D1012" s="128"/>
      <c r="E1012" s="128"/>
      <c r="F1012" s="69"/>
      <c r="G1012" s="70"/>
      <c r="H1012" s="71"/>
      <c r="I1012" s="70"/>
    </row>
    <row r="1013" spans="2:9" s="130" customFormat="1" ht="11.65" x14ac:dyDescent="0.35">
      <c r="B1013" s="128"/>
      <c r="C1013" s="128"/>
      <c r="D1013" s="128"/>
      <c r="E1013" s="128"/>
      <c r="F1013" s="69"/>
      <c r="G1013" s="70"/>
      <c r="H1013" s="71"/>
      <c r="I1013" s="70"/>
    </row>
    <row r="1014" spans="2:9" s="130" customFormat="1" ht="11.65" x14ac:dyDescent="0.35">
      <c r="B1014" s="128"/>
      <c r="C1014" s="128"/>
      <c r="D1014" s="128"/>
      <c r="E1014" s="128"/>
      <c r="F1014" s="69"/>
      <c r="G1014" s="70"/>
      <c r="H1014" s="71"/>
      <c r="I1014" s="70"/>
    </row>
    <row r="1015" spans="2:9" s="130" customFormat="1" ht="11.65" x14ac:dyDescent="0.35">
      <c r="B1015" s="128"/>
      <c r="C1015" s="128"/>
      <c r="D1015" s="128"/>
      <c r="E1015" s="128"/>
      <c r="F1015" s="69"/>
      <c r="G1015" s="70"/>
      <c r="H1015" s="71"/>
      <c r="I1015" s="70"/>
    </row>
    <row r="1016" spans="2:9" s="130" customFormat="1" ht="11.65" x14ac:dyDescent="0.35">
      <c r="B1016" s="128"/>
      <c r="C1016" s="128"/>
      <c r="D1016" s="128"/>
      <c r="E1016" s="128"/>
      <c r="F1016" s="69"/>
      <c r="G1016" s="70"/>
      <c r="H1016" s="71"/>
      <c r="I1016" s="70"/>
    </row>
    <row r="1017" spans="2:9" s="130" customFormat="1" ht="11.65" x14ac:dyDescent="0.35">
      <c r="B1017" s="128"/>
      <c r="C1017" s="128"/>
      <c r="D1017" s="128"/>
      <c r="E1017" s="128"/>
      <c r="F1017" s="69"/>
      <c r="G1017" s="70"/>
      <c r="H1017" s="71"/>
      <c r="I1017" s="70"/>
    </row>
    <row r="1018" spans="2:9" s="130" customFormat="1" ht="11.65" x14ac:dyDescent="0.35">
      <c r="B1018" s="128"/>
      <c r="C1018" s="128"/>
      <c r="D1018" s="128"/>
      <c r="E1018" s="128"/>
      <c r="F1018" s="69"/>
      <c r="G1018" s="70"/>
      <c r="H1018" s="71"/>
      <c r="I1018" s="70"/>
    </row>
    <row r="1019" spans="2:9" s="130" customFormat="1" ht="11.65" x14ac:dyDescent="0.35">
      <c r="B1019" s="128"/>
      <c r="C1019" s="128"/>
      <c r="D1019" s="128"/>
      <c r="E1019" s="128"/>
      <c r="F1019" s="69"/>
      <c r="G1019" s="70"/>
      <c r="H1019" s="71"/>
      <c r="I1019" s="70"/>
    </row>
    <row r="1020" spans="2:9" s="130" customFormat="1" ht="11.65" x14ac:dyDescent="0.35">
      <c r="B1020" s="128"/>
      <c r="C1020" s="128"/>
      <c r="D1020" s="128"/>
      <c r="E1020" s="128"/>
      <c r="F1020" s="69"/>
      <c r="G1020" s="70"/>
      <c r="H1020" s="71"/>
      <c r="I1020" s="70"/>
    </row>
    <row r="1021" spans="2:9" s="130" customFormat="1" ht="11.65" x14ac:dyDescent="0.35">
      <c r="B1021" s="128"/>
      <c r="C1021" s="128"/>
      <c r="D1021" s="128"/>
      <c r="E1021" s="128"/>
      <c r="F1021" s="69"/>
      <c r="G1021" s="70"/>
      <c r="H1021" s="71"/>
      <c r="I1021" s="70"/>
    </row>
    <row r="1022" spans="2:9" s="130" customFormat="1" ht="11.65" x14ac:dyDescent="0.35">
      <c r="B1022" s="128"/>
      <c r="C1022" s="128"/>
      <c r="D1022" s="128"/>
      <c r="E1022" s="128"/>
      <c r="F1022" s="69"/>
      <c r="G1022" s="70"/>
      <c r="H1022" s="71"/>
      <c r="I1022" s="70"/>
    </row>
    <row r="1023" spans="2:9" s="130" customFormat="1" ht="11.65" x14ac:dyDescent="0.35">
      <c r="B1023" s="128"/>
      <c r="C1023" s="128"/>
      <c r="D1023" s="128"/>
      <c r="E1023" s="128"/>
      <c r="F1023" s="69"/>
      <c r="G1023" s="70"/>
      <c r="H1023" s="71"/>
      <c r="I1023" s="70"/>
    </row>
    <row r="1024" spans="2:9" s="130" customFormat="1" ht="11.65" x14ac:dyDescent="0.35">
      <c r="B1024" s="128"/>
      <c r="C1024" s="128"/>
      <c r="D1024" s="128"/>
      <c r="E1024" s="128"/>
      <c r="F1024" s="69"/>
      <c r="G1024" s="70"/>
      <c r="H1024" s="71"/>
      <c r="I1024" s="70"/>
    </row>
    <row r="1025" spans="2:9" s="130" customFormat="1" ht="11.65" x14ac:dyDescent="0.35">
      <c r="B1025" s="128"/>
      <c r="C1025" s="128"/>
      <c r="D1025" s="128"/>
      <c r="E1025" s="128"/>
      <c r="F1025" s="69"/>
      <c r="G1025" s="70"/>
      <c r="H1025" s="71"/>
      <c r="I1025" s="70"/>
    </row>
    <row r="1026" spans="2:9" s="130" customFormat="1" ht="11.65" x14ac:dyDescent="0.35">
      <c r="B1026" s="128"/>
      <c r="C1026" s="128"/>
      <c r="D1026" s="128"/>
      <c r="E1026" s="128"/>
      <c r="F1026" s="69"/>
      <c r="G1026" s="70"/>
      <c r="H1026" s="71"/>
      <c r="I1026" s="70"/>
    </row>
    <row r="1027" spans="2:9" s="130" customFormat="1" ht="11.65" x14ac:dyDescent="0.35">
      <c r="B1027" s="128"/>
      <c r="C1027" s="128"/>
      <c r="D1027" s="128"/>
      <c r="E1027" s="128"/>
      <c r="F1027" s="69"/>
      <c r="G1027" s="70"/>
      <c r="H1027" s="71"/>
      <c r="I1027" s="70"/>
    </row>
    <row r="1028" spans="2:9" s="130" customFormat="1" ht="11.65" x14ac:dyDescent="0.35">
      <c r="B1028" s="128"/>
      <c r="C1028" s="128"/>
      <c r="D1028" s="128"/>
      <c r="E1028" s="128"/>
      <c r="F1028" s="69"/>
      <c r="G1028" s="70"/>
      <c r="H1028" s="71"/>
      <c r="I1028" s="70"/>
    </row>
    <row r="1029" spans="2:9" s="130" customFormat="1" ht="11.65" x14ac:dyDescent="0.35">
      <c r="B1029" s="128"/>
      <c r="C1029" s="128"/>
      <c r="D1029" s="128"/>
      <c r="E1029" s="128"/>
      <c r="F1029" s="69"/>
      <c r="G1029" s="70"/>
      <c r="H1029" s="71"/>
      <c r="I1029" s="70"/>
    </row>
    <row r="1030" spans="2:9" s="130" customFormat="1" ht="11.65" x14ac:dyDescent="0.35">
      <c r="B1030" s="128"/>
      <c r="C1030" s="128"/>
      <c r="D1030" s="128"/>
      <c r="E1030" s="128"/>
      <c r="F1030" s="69"/>
      <c r="G1030" s="70"/>
      <c r="H1030" s="71"/>
      <c r="I1030" s="70"/>
    </row>
    <row r="1031" spans="2:9" s="130" customFormat="1" ht="11.65" x14ac:dyDescent="0.35">
      <c r="B1031" s="128"/>
      <c r="C1031" s="128"/>
      <c r="D1031" s="128"/>
      <c r="E1031" s="128"/>
      <c r="F1031" s="69"/>
      <c r="G1031" s="70"/>
      <c r="H1031" s="71"/>
      <c r="I1031" s="70"/>
    </row>
    <row r="1032" spans="2:9" s="130" customFormat="1" ht="11.65" x14ac:dyDescent="0.35">
      <c r="B1032" s="128"/>
      <c r="C1032" s="128"/>
      <c r="D1032" s="128"/>
      <c r="E1032" s="128"/>
      <c r="F1032" s="69"/>
      <c r="G1032" s="70"/>
      <c r="H1032" s="71"/>
      <c r="I1032" s="70"/>
    </row>
    <row r="1033" spans="2:9" s="130" customFormat="1" ht="11.65" x14ac:dyDescent="0.35">
      <c r="B1033" s="128"/>
      <c r="C1033" s="128"/>
      <c r="D1033" s="128"/>
      <c r="E1033" s="128"/>
      <c r="F1033" s="69"/>
      <c r="G1033" s="70"/>
      <c r="H1033" s="71"/>
      <c r="I1033" s="70"/>
    </row>
    <row r="1034" spans="2:9" s="130" customFormat="1" ht="11.65" x14ac:dyDescent="0.35">
      <c r="B1034" s="128"/>
      <c r="C1034" s="128"/>
      <c r="D1034" s="128"/>
      <c r="E1034" s="128"/>
      <c r="F1034" s="69"/>
      <c r="G1034" s="70"/>
      <c r="H1034" s="71"/>
      <c r="I1034" s="70"/>
    </row>
    <row r="1035" spans="2:9" s="130" customFormat="1" ht="11.65" x14ac:dyDescent="0.35">
      <c r="B1035" s="128"/>
      <c r="C1035" s="128"/>
      <c r="D1035" s="128"/>
      <c r="E1035" s="128"/>
      <c r="F1035" s="69"/>
      <c r="G1035" s="70"/>
      <c r="H1035" s="71"/>
      <c r="I1035" s="70"/>
    </row>
    <row r="1036" spans="2:9" s="130" customFormat="1" ht="11.65" x14ac:dyDescent="0.35">
      <c r="B1036" s="128"/>
      <c r="C1036" s="128"/>
      <c r="D1036" s="128"/>
      <c r="E1036" s="128"/>
      <c r="F1036" s="69"/>
      <c r="G1036" s="70"/>
      <c r="H1036" s="71"/>
      <c r="I1036" s="70"/>
    </row>
    <row r="1037" spans="2:9" s="130" customFormat="1" ht="11.65" x14ac:dyDescent="0.35">
      <c r="B1037" s="128"/>
      <c r="C1037" s="128"/>
      <c r="D1037" s="128"/>
      <c r="E1037" s="128"/>
      <c r="F1037" s="69"/>
      <c r="G1037" s="70"/>
      <c r="H1037" s="71"/>
      <c r="I1037" s="70"/>
    </row>
    <row r="1038" spans="2:9" s="130" customFormat="1" ht="11.65" x14ac:dyDescent="0.35">
      <c r="B1038" s="128"/>
      <c r="C1038" s="128"/>
      <c r="D1038" s="128"/>
      <c r="E1038" s="128"/>
      <c r="F1038" s="69"/>
      <c r="G1038" s="70"/>
      <c r="H1038" s="71"/>
      <c r="I1038" s="70"/>
    </row>
    <row r="1039" spans="2:9" s="130" customFormat="1" ht="11.65" x14ac:dyDescent="0.35">
      <c r="B1039" s="128"/>
      <c r="C1039" s="128"/>
      <c r="D1039" s="128"/>
      <c r="E1039" s="128"/>
      <c r="F1039" s="69"/>
      <c r="G1039" s="70"/>
      <c r="H1039" s="71"/>
      <c r="I1039" s="70"/>
    </row>
    <row r="1040" spans="2:9" s="130" customFormat="1" ht="11.65" x14ac:dyDescent="0.35">
      <c r="B1040" s="128"/>
      <c r="C1040" s="128"/>
      <c r="D1040" s="128"/>
      <c r="E1040" s="128"/>
      <c r="F1040" s="69"/>
      <c r="G1040" s="70"/>
      <c r="H1040" s="71"/>
      <c r="I1040" s="70"/>
    </row>
    <row r="1041" spans="2:9" s="130" customFormat="1" ht="11.65" x14ac:dyDescent="0.35">
      <c r="B1041" s="128"/>
      <c r="C1041" s="128"/>
      <c r="D1041" s="128"/>
      <c r="E1041" s="128"/>
      <c r="F1041" s="69"/>
      <c r="G1041" s="70"/>
      <c r="H1041" s="71"/>
      <c r="I1041" s="70"/>
    </row>
    <row r="1042" spans="2:9" s="130" customFormat="1" ht="11.65" x14ac:dyDescent="0.35">
      <c r="B1042" s="128"/>
      <c r="C1042" s="128"/>
      <c r="D1042" s="128"/>
      <c r="E1042" s="128"/>
      <c r="F1042" s="69"/>
      <c r="G1042" s="70"/>
      <c r="H1042" s="71"/>
      <c r="I1042" s="70"/>
    </row>
    <row r="1043" spans="2:9" s="130" customFormat="1" ht="11.65" x14ac:dyDescent="0.35">
      <c r="B1043" s="128"/>
      <c r="C1043" s="128"/>
      <c r="D1043" s="128"/>
      <c r="E1043" s="128"/>
      <c r="F1043" s="69"/>
      <c r="G1043" s="70"/>
      <c r="H1043" s="71"/>
      <c r="I1043" s="70"/>
    </row>
    <row r="1044" spans="2:9" s="130" customFormat="1" ht="11.65" x14ac:dyDescent="0.35">
      <c r="B1044" s="128"/>
      <c r="C1044" s="128"/>
      <c r="D1044" s="128"/>
      <c r="E1044" s="128"/>
      <c r="F1044" s="69"/>
      <c r="G1044" s="70"/>
      <c r="H1044" s="71"/>
      <c r="I1044" s="70"/>
    </row>
    <row r="1045" spans="2:9" s="130" customFormat="1" ht="11.65" x14ac:dyDescent="0.35">
      <c r="B1045" s="128"/>
      <c r="C1045" s="128"/>
      <c r="D1045" s="128"/>
      <c r="E1045" s="128"/>
      <c r="F1045" s="69"/>
      <c r="G1045" s="70"/>
      <c r="H1045" s="71"/>
      <c r="I1045" s="70"/>
    </row>
    <row r="1046" spans="2:9" s="130" customFormat="1" ht="11.65" x14ac:dyDescent="0.35">
      <c r="B1046" s="128"/>
      <c r="C1046" s="128"/>
      <c r="D1046" s="128"/>
      <c r="E1046" s="128"/>
      <c r="F1046" s="69"/>
      <c r="G1046" s="70"/>
      <c r="H1046" s="71"/>
      <c r="I1046" s="70"/>
    </row>
    <row r="1047" spans="2:9" s="130" customFormat="1" ht="11.65" x14ac:dyDescent="0.35">
      <c r="B1047" s="128"/>
      <c r="C1047" s="128"/>
      <c r="D1047" s="128"/>
      <c r="E1047" s="128"/>
      <c r="F1047" s="69"/>
      <c r="G1047" s="70"/>
      <c r="H1047" s="71"/>
      <c r="I1047" s="70"/>
    </row>
    <row r="1048" spans="2:9" s="130" customFormat="1" ht="11.65" x14ac:dyDescent="0.35">
      <c r="B1048" s="128"/>
      <c r="C1048" s="128"/>
      <c r="D1048" s="128"/>
      <c r="E1048" s="128"/>
      <c r="F1048" s="69"/>
      <c r="G1048" s="70"/>
      <c r="H1048" s="71"/>
      <c r="I1048" s="70"/>
    </row>
    <row r="1049" spans="2:9" s="130" customFormat="1" ht="11.65" x14ac:dyDescent="0.35">
      <c r="B1049" s="128"/>
      <c r="C1049" s="128"/>
      <c r="D1049" s="128"/>
      <c r="E1049" s="128"/>
      <c r="F1049" s="69"/>
      <c r="G1049" s="70"/>
      <c r="H1049" s="71"/>
      <c r="I1049" s="70"/>
    </row>
    <row r="1050" spans="2:9" s="130" customFormat="1" ht="11.65" x14ac:dyDescent="0.35">
      <c r="B1050" s="128"/>
      <c r="C1050" s="128"/>
      <c r="D1050" s="128"/>
      <c r="E1050" s="128"/>
      <c r="F1050" s="69"/>
      <c r="G1050" s="70"/>
      <c r="H1050" s="71"/>
      <c r="I1050" s="70"/>
    </row>
    <row r="1051" spans="2:9" s="130" customFormat="1" ht="11.65" x14ac:dyDescent="0.35">
      <c r="B1051" s="128"/>
      <c r="C1051" s="128"/>
      <c r="D1051" s="128"/>
      <c r="E1051" s="128"/>
      <c r="F1051" s="69"/>
      <c r="G1051" s="70"/>
      <c r="H1051" s="71"/>
      <c r="I1051" s="70"/>
    </row>
    <row r="1052" spans="2:9" s="130" customFormat="1" ht="11.65" x14ac:dyDescent="0.35">
      <c r="B1052" s="128"/>
      <c r="C1052" s="128"/>
      <c r="D1052" s="128"/>
      <c r="E1052" s="128"/>
      <c r="F1052" s="69"/>
      <c r="G1052" s="70"/>
      <c r="H1052" s="71"/>
      <c r="I1052" s="70"/>
    </row>
    <row r="1053" spans="2:9" s="130" customFormat="1" ht="11.65" x14ac:dyDescent="0.35">
      <c r="B1053" s="128"/>
      <c r="C1053" s="128"/>
      <c r="D1053" s="128"/>
      <c r="E1053" s="128"/>
      <c r="F1053" s="69"/>
      <c r="G1053" s="70"/>
      <c r="H1053" s="71"/>
      <c r="I1053" s="70"/>
    </row>
    <row r="1054" spans="2:9" s="130" customFormat="1" ht="11.65" x14ac:dyDescent="0.35">
      <c r="B1054" s="128"/>
      <c r="C1054" s="128"/>
      <c r="D1054" s="128"/>
      <c r="E1054" s="128"/>
      <c r="F1054" s="69"/>
      <c r="G1054" s="70"/>
      <c r="H1054" s="71"/>
      <c r="I1054" s="70"/>
    </row>
    <row r="1055" spans="2:9" s="130" customFormat="1" ht="11.65" x14ac:dyDescent="0.35">
      <c r="B1055" s="128"/>
      <c r="C1055" s="128"/>
      <c r="D1055" s="128"/>
      <c r="E1055" s="128"/>
      <c r="F1055" s="69"/>
      <c r="G1055" s="70"/>
      <c r="H1055" s="71"/>
      <c r="I1055" s="70"/>
    </row>
    <row r="1056" spans="2:9" s="130" customFormat="1" ht="11.65" x14ac:dyDescent="0.35">
      <c r="B1056" s="128"/>
      <c r="C1056" s="128"/>
      <c r="D1056" s="128"/>
      <c r="E1056" s="128"/>
      <c r="F1056" s="69"/>
      <c r="G1056" s="70"/>
      <c r="H1056" s="71"/>
      <c r="I1056" s="70"/>
    </row>
    <row r="1057" spans="2:9" s="130" customFormat="1" ht="11.65" x14ac:dyDescent="0.35">
      <c r="B1057" s="128"/>
      <c r="C1057" s="128"/>
      <c r="D1057" s="128"/>
      <c r="E1057" s="128"/>
      <c r="F1057" s="69"/>
      <c r="G1057" s="70"/>
      <c r="H1057" s="71"/>
      <c r="I1057" s="70"/>
    </row>
    <row r="1058" spans="2:9" s="130" customFormat="1" ht="11.65" x14ac:dyDescent="0.35">
      <c r="B1058" s="128"/>
      <c r="C1058" s="128"/>
      <c r="D1058" s="128"/>
      <c r="E1058" s="128"/>
      <c r="F1058" s="69"/>
      <c r="G1058" s="70"/>
      <c r="H1058" s="71"/>
      <c r="I1058" s="70"/>
    </row>
    <row r="1059" spans="2:9" s="130" customFormat="1" ht="11.65" x14ac:dyDescent="0.35">
      <c r="B1059" s="128"/>
      <c r="C1059" s="128"/>
      <c r="D1059" s="128"/>
      <c r="E1059" s="128"/>
      <c r="F1059" s="69"/>
      <c r="G1059" s="70"/>
      <c r="H1059" s="71"/>
      <c r="I1059" s="70"/>
    </row>
    <row r="1060" spans="2:9" s="130" customFormat="1" ht="11.65" x14ac:dyDescent="0.35">
      <c r="B1060" s="128"/>
      <c r="C1060" s="128"/>
      <c r="D1060" s="128"/>
      <c r="E1060" s="128"/>
      <c r="F1060" s="69"/>
      <c r="G1060" s="70"/>
      <c r="H1060" s="71"/>
      <c r="I1060" s="70"/>
    </row>
    <row r="1061" spans="2:9" s="130" customFormat="1" ht="11.65" x14ac:dyDescent="0.35">
      <c r="B1061" s="128"/>
      <c r="C1061" s="128"/>
      <c r="D1061" s="128"/>
      <c r="E1061" s="128"/>
      <c r="F1061" s="69"/>
      <c r="G1061" s="70"/>
      <c r="H1061" s="71"/>
      <c r="I1061" s="70"/>
    </row>
    <row r="1062" spans="2:9" s="130" customFormat="1" ht="11.65" x14ac:dyDescent="0.35">
      <c r="B1062" s="128"/>
      <c r="C1062" s="128"/>
      <c r="D1062" s="128"/>
      <c r="E1062" s="128"/>
      <c r="F1062" s="69"/>
      <c r="G1062" s="70"/>
      <c r="H1062" s="71"/>
      <c r="I1062" s="70"/>
    </row>
    <row r="1063" spans="2:9" s="130" customFormat="1" ht="11.65" x14ac:dyDescent="0.35">
      <c r="B1063" s="128"/>
      <c r="C1063" s="128"/>
      <c r="D1063" s="128"/>
      <c r="E1063" s="128"/>
      <c r="F1063" s="69"/>
      <c r="G1063" s="70"/>
      <c r="H1063" s="71"/>
      <c r="I1063" s="70"/>
    </row>
    <row r="1064" spans="2:9" s="130" customFormat="1" ht="11.65" x14ac:dyDescent="0.35">
      <c r="B1064" s="128"/>
      <c r="C1064" s="128"/>
      <c r="D1064" s="128"/>
      <c r="E1064" s="128"/>
      <c r="F1064" s="69"/>
      <c r="G1064" s="70"/>
      <c r="H1064" s="71"/>
      <c r="I1064" s="70"/>
    </row>
    <row r="1065" spans="2:9" s="130" customFormat="1" ht="11.65" x14ac:dyDescent="0.35">
      <c r="B1065" s="128"/>
      <c r="C1065" s="128"/>
      <c r="D1065" s="128"/>
      <c r="E1065" s="128"/>
      <c r="F1065" s="69"/>
      <c r="G1065" s="70"/>
      <c r="H1065" s="71"/>
      <c r="I1065" s="70"/>
    </row>
    <row r="1066" spans="2:9" s="130" customFormat="1" ht="11.65" x14ac:dyDescent="0.35">
      <c r="B1066" s="128"/>
      <c r="C1066" s="128"/>
      <c r="D1066" s="128"/>
      <c r="E1066" s="128"/>
      <c r="F1066" s="69"/>
      <c r="G1066" s="70"/>
      <c r="H1066" s="71"/>
      <c r="I1066" s="70"/>
    </row>
    <row r="1067" spans="2:9" s="130" customFormat="1" ht="11.65" x14ac:dyDescent="0.35">
      <c r="B1067" s="128"/>
      <c r="C1067" s="128"/>
      <c r="D1067" s="128"/>
      <c r="E1067" s="128"/>
      <c r="F1067" s="69"/>
      <c r="G1067" s="70"/>
      <c r="H1067" s="71"/>
      <c r="I1067" s="70"/>
    </row>
    <row r="1068" spans="2:9" s="130" customFormat="1" ht="11.65" x14ac:dyDescent="0.35">
      <c r="B1068" s="128"/>
      <c r="C1068" s="128"/>
      <c r="D1068" s="128"/>
      <c r="E1068" s="128"/>
      <c r="F1068" s="69"/>
      <c r="G1068" s="70"/>
      <c r="H1068" s="71"/>
      <c r="I1068" s="70"/>
    </row>
    <row r="1069" spans="2:9" s="130" customFormat="1" ht="11.65" x14ac:dyDescent="0.35">
      <c r="B1069" s="128"/>
      <c r="C1069" s="128"/>
      <c r="D1069" s="128"/>
      <c r="E1069" s="128"/>
      <c r="F1069" s="69"/>
      <c r="G1069" s="70"/>
      <c r="H1069" s="71"/>
      <c r="I1069" s="70"/>
    </row>
    <row r="1070" spans="2:9" s="130" customFormat="1" ht="11.65" x14ac:dyDescent="0.35">
      <c r="B1070" s="128"/>
      <c r="C1070" s="128"/>
      <c r="D1070" s="128"/>
      <c r="E1070" s="128"/>
      <c r="F1070" s="69"/>
      <c r="G1070" s="70"/>
      <c r="H1070" s="71"/>
      <c r="I1070" s="70"/>
    </row>
    <row r="1071" spans="2:9" s="130" customFormat="1" ht="11.65" x14ac:dyDescent="0.35">
      <c r="B1071" s="128"/>
      <c r="C1071" s="128"/>
      <c r="D1071" s="128"/>
      <c r="E1071" s="128"/>
      <c r="F1071" s="69"/>
      <c r="G1071" s="70"/>
      <c r="H1071" s="71"/>
      <c r="I1071" s="70"/>
    </row>
    <row r="1072" spans="2:9" s="130" customFormat="1" ht="11.65" x14ac:dyDescent="0.35">
      <c r="B1072" s="128"/>
      <c r="C1072" s="128"/>
      <c r="D1072" s="128"/>
      <c r="E1072" s="128"/>
      <c r="F1072" s="69"/>
      <c r="G1072" s="70"/>
      <c r="H1072" s="71"/>
      <c r="I1072" s="70"/>
    </row>
    <row r="1073" spans="2:9" s="130" customFormat="1" ht="11.65" x14ac:dyDescent="0.35">
      <c r="B1073" s="128"/>
      <c r="C1073" s="128"/>
      <c r="D1073" s="128"/>
      <c r="E1073" s="128"/>
      <c r="F1073" s="69"/>
      <c r="G1073" s="70"/>
      <c r="H1073" s="71"/>
      <c r="I1073" s="70"/>
    </row>
    <row r="1074" spans="2:9" s="130" customFormat="1" ht="11.65" x14ac:dyDescent="0.35">
      <c r="B1074" s="128"/>
      <c r="C1074" s="128"/>
      <c r="D1074" s="128"/>
      <c r="E1074" s="128"/>
      <c r="F1074" s="69"/>
      <c r="G1074" s="70"/>
      <c r="H1074" s="71"/>
      <c r="I1074" s="70"/>
    </row>
    <row r="1075" spans="2:9" s="130" customFormat="1" ht="11.65" x14ac:dyDescent="0.35">
      <c r="B1075" s="128"/>
      <c r="C1075" s="128"/>
      <c r="D1075" s="128"/>
      <c r="E1075" s="128"/>
      <c r="F1075" s="69"/>
      <c r="G1075" s="70"/>
      <c r="H1075" s="71"/>
      <c r="I1075" s="70"/>
    </row>
    <row r="1076" spans="2:9" s="130" customFormat="1" ht="11.65" x14ac:dyDescent="0.35">
      <c r="B1076" s="128"/>
      <c r="C1076" s="128"/>
      <c r="D1076" s="128"/>
      <c r="E1076" s="128"/>
      <c r="F1076" s="69"/>
      <c r="G1076" s="70"/>
      <c r="H1076" s="71"/>
      <c r="I1076" s="70"/>
    </row>
    <row r="1077" spans="2:9" s="130" customFormat="1" ht="11.65" x14ac:dyDescent="0.35">
      <c r="B1077" s="128"/>
      <c r="C1077" s="128"/>
      <c r="D1077" s="128"/>
      <c r="E1077" s="128"/>
      <c r="F1077" s="69"/>
      <c r="G1077" s="70"/>
      <c r="H1077" s="71"/>
      <c r="I1077" s="70"/>
    </row>
    <row r="1078" spans="2:9" s="130" customFormat="1" ht="11.65" x14ac:dyDescent="0.35">
      <c r="B1078" s="128"/>
      <c r="C1078" s="128"/>
      <c r="D1078" s="128"/>
      <c r="E1078" s="128"/>
      <c r="F1078" s="69"/>
      <c r="G1078" s="70"/>
      <c r="H1078" s="71"/>
      <c r="I1078" s="70"/>
    </row>
    <row r="1079" spans="2:9" s="130" customFormat="1" ht="11.65" x14ac:dyDescent="0.35">
      <c r="B1079" s="128"/>
      <c r="C1079" s="128"/>
      <c r="D1079" s="128"/>
      <c r="E1079" s="128"/>
      <c r="F1079" s="69"/>
      <c r="G1079" s="70"/>
      <c r="H1079" s="71"/>
      <c r="I1079" s="70"/>
    </row>
    <row r="1080" spans="2:9" s="130" customFormat="1" ht="11.65" x14ac:dyDescent="0.35">
      <c r="B1080" s="128"/>
      <c r="C1080" s="128"/>
      <c r="D1080" s="128"/>
      <c r="E1080" s="128"/>
      <c r="F1080" s="69"/>
      <c r="G1080" s="70"/>
      <c r="H1080" s="71"/>
      <c r="I1080" s="70"/>
    </row>
    <row r="1081" spans="2:9" s="130" customFormat="1" ht="11.65" x14ac:dyDescent="0.35">
      <c r="B1081" s="128"/>
      <c r="C1081" s="128"/>
      <c r="D1081" s="128"/>
      <c r="E1081" s="128"/>
      <c r="F1081" s="69"/>
      <c r="G1081" s="70"/>
      <c r="H1081" s="71"/>
      <c r="I1081" s="70"/>
    </row>
    <row r="1082" spans="2:9" s="130" customFormat="1" ht="11.65" x14ac:dyDescent="0.35">
      <c r="B1082" s="128"/>
      <c r="C1082" s="128"/>
      <c r="D1082" s="128"/>
      <c r="E1082" s="128"/>
      <c r="F1082" s="69"/>
      <c r="G1082" s="70"/>
      <c r="H1082" s="71"/>
      <c r="I1082" s="70"/>
    </row>
    <row r="1083" spans="2:9" s="130" customFormat="1" ht="11.65" x14ac:dyDescent="0.35">
      <c r="B1083" s="128"/>
      <c r="C1083" s="128"/>
      <c r="D1083" s="128"/>
      <c r="E1083" s="128"/>
      <c r="F1083" s="69"/>
      <c r="G1083" s="70"/>
      <c r="H1083" s="71"/>
      <c r="I1083" s="70"/>
    </row>
    <row r="1084" spans="2:9" s="130" customFormat="1" ht="11.65" x14ac:dyDescent="0.35">
      <c r="B1084" s="128"/>
      <c r="C1084" s="128"/>
      <c r="D1084" s="128"/>
      <c r="E1084" s="128"/>
      <c r="F1084" s="69"/>
      <c r="G1084" s="70"/>
      <c r="H1084" s="71"/>
      <c r="I1084" s="70"/>
    </row>
    <row r="1085" spans="2:9" s="130" customFormat="1" ht="11.65" x14ac:dyDescent="0.35">
      <c r="B1085" s="128"/>
      <c r="C1085" s="128"/>
      <c r="D1085" s="128"/>
      <c r="E1085" s="128"/>
      <c r="F1085" s="69"/>
      <c r="G1085" s="70"/>
      <c r="H1085" s="71"/>
      <c r="I1085" s="70"/>
    </row>
    <row r="1086" spans="2:9" s="130" customFormat="1" ht="11.65" x14ac:dyDescent="0.35">
      <c r="B1086" s="128"/>
      <c r="C1086" s="128"/>
      <c r="D1086" s="128"/>
      <c r="E1086" s="128"/>
      <c r="F1086" s="69"/>
      <c r="G1086" s="70"/>
      <c r="H1086" s="71"/>
      <c r="I1086" s="70"/>
    </row>
    <row r="1087" spans="2:9" s="130" customFormat="1" ht="11.65" x14ac:dyDescent="0.35">
      <c r="B1087" s="128"/>
      <c r="C1087" s="128"/>
      <c r="D1087" s="128"/>
      <c r="E1087" s="128"/>
      <c r="F1087" s="69"/>
      <c r="G1087" s="70"/>
      <c r="H1087" s="71"/>
      <c r="I1087" s="70"/>
    </row>
    <row r="1088" spans="2:9" s="130" customFormat="1" ht="11.65" x14ac:dyDescent="0.35">
      <c r="B1088" s="128"/>
      <c r="C1088" s="128"/>
      <c r="D1088" s="128"/>
      <c r="E1088" s="128"/>
      <c r="F1088" s="69"/>
      <c r="G1088" s="70"/>
      <c r="H1088" s="71"/>
      <c r="I1088" s="70"/>
    </row>
    <row r="1089" spans="2:9" s="130" customFormat="1" ht="11.65" x14ac:dyDescent="0.35">
      <c r="B1089" s="128"/>
      <c r="C1089" s="128"/>
      <c r="D1089" s="128"/>
      <c r="E1089" s="128"/>
      <c r="F1089" s="69"/>
      <c r="G1089" s="70"/>
      <c r="H1089" s="71"/>
      <c r="I1089" s="70"/>
    </row>
    <row r="1090" spans="2:9" s="130" customFormat="1" ht="11.65" x14ac:dyDescent="0.35">
      <c r="B1090" s="128"/>
      <c r="C1090" s="128"/>
      <c r="D1090" s="128"/>
      <c r="E1090" s="128"/>
      <c r="F1090" s="69"/>
      <c r="G1090" s="70"/>
      <c r="H1090" s="71"/>
      <c r="I1090" s="70"/>
    </row>
    <row r="1091" spans="2:9" s="130" customFormat="1" ht="11.65" x14ac:dyDescent="0.35">
      <c r="B1091" s="128"/>
      <c r="C1091" s="128"/>
      <c r="D1091" s="128"/>
      <c r="E1091" s="128"/>
      <c r="F1091" s="69"/>
      <c r="G1091" s="70"/>
      <c r="H1091" s="71"/>
      <c r="I1091" s="70"/>
    </row>
    <row r="1092" spans="2:9" s="130" customFormat="1" ht="11.65" x14ac:dyDescent="0.35">
      <c r="B1092" s="128"/>
      <c r="C1092" s="128"/>
      <c r="D1092" s="128"/>
      <c r="E1092" s="128"/>
      <c r="F1092" s="69"/>
      <c r="G1092" s="70"/>
      <c r="H1092" s="71"/>
      <c r="I1092" s="70"/>
    </row>
    <row r="1093" spans="2:9" s="130" customFormat="1" ht="11.65" x14ac:dyDescent="0.35">
      <c r="B1093" s="128"/>
      <c r="C1093" s="128"/>
      <c r="D1093" s="128"/>
      <c r="E1093" s="128"/>
      <c r="F1093" s="69"/>
      <c r="G1093" s="70"/>
      <c r="H1093" s="71"/>
      <c r="I1093" s="70"/>
    </row>
    <row r="1094" spans="2:9" s="130" customFormat="1" ht="11.65" x14ac:dyDescent="0.35">
      <c r="B1094" s="128"/>
      <c r="C1094" s="128"/>
      <c r="D1094" s="128"/>
      <c r="E1094" s="128"/>
      <c r="F1094" s="69"/>
      <c r="G1094" s="70"/>
      <c r="H1094" s="71"/>
      <c r="I1094" s="70"/>
    </row>
    <row r="1095" spans="2:9" s="130" customFormat="1" ht="11.65" x14ac:dyDescent="0.35">
      <c r="B1095" s="128"/>
      <c r="C1095" s="128"/>
      <c r="D1095" s="128"/>
      <c r="E1095" s="128"/>
      <c r="F1095" s="69"/>
      <c r="G1095" s="70"/>
      <c r="H1095" s="71"/>
      <c r="I1095" s="70"/>
    </row>
    <row r="1096" spans="2:9" s="130" customFormat="1" ht="11.65" x14ac:dyDescent="0.35">
      <c r="B1096" s="128"/>
      <c r="C1096" s="128"/>
      <c r="D1096" s="128"/>
      <c r="E1096" s="128"/>
      <c r="F1096" s="69"/>
      <c r="G1096" s="70"/>
      <c r="H1096" s="71"/>
      <c r="I1096" s="70"/>
    </row>
    <row r="1097" spans="2:9" s="130" customFormat="1" ht="11.65" x14ac:dyDescent="0.35">
      <c r="B1097" s="128"/>
      <c r="C1097" s="128"/>
      <c r="D1097" s="128"/>
      <c r="E1097" s="128"/>
      <c r="F1097" s="69"/>
      <c r="G1097" s="70"/>
      <c r="H1097" s="71"/>
      <c r="I1097" s="70"/>
    </row>
    <row r="1098" spans="2:9" s="130" customFormat="1" ht="11.65" x14ac:dyDescent="0.35">
      <c r="B1098" s="128"/>
      <c r="C1098" s="128"/>
      <c r="D1098" s="128"/>
      <c r="E1098" s="128"/>
      <c r="F1098" s="69"/>
      <c r="G1098" s="70"/>
      <c r="H1098" s="71"/>
      <c r="I1098" s="70"/>
    </row>
    <row r="1099" spans="2:9" s="130" customFormat="1" ht="11.65" x14ac:dyDescent="0.35">
      <c r="B1099" s="128"/>
      <c r="C1099" s="128"/>
      <c r="D1099" s="128"/>
      <c r="E1099" s="128"/>
      <c r="F1099" s="69"/>
      <c r="G1099" s="70"/>
      <c r="H1099" s="71"/>
      <c r="I1099" s="70"/>
    </row>
    <row r="1100" spans="2:9" s="130" customFormat="1" ht="11.65" x14ac:dyDescent="0.35">
      <c r="B1100" s="128"/>
      <c r="C1100" s="128"/>
      <c r="D1100" s="128"/>
      <c r="E1100" s="128"/>
      <c r="F1100" s="69"/>
      <c r="G1100" s="70"/>
      <c r="H1100" s="71"/>
      <c r="I1100" s="70"/>
    </row>
    <row r="1101" spans="2:9" s="130" customFormat="1" ht="11.65" x14ac:dyDescent="0.35">
      <c r="B1101" s="128"/>
      <c r="C1101" s="128"/>
      <c r="D1101" s="128"/>
      <c r="E1101" s="128"/>
      <c r="F1101" s="69"/>
      <c r="G1101" s="70"/>
      <c r="H1101" s="71"/>
      <c r="I1101" s="70"/>
    </row>
    <row r="1102" spans="2:9" s="130" customFormat="1" ht="11.65" x14ac:dyDescent="0.35">
      <c r="B1102" s="128"/>
      <c r="C1102" s="128"/>
      <c r="D1102" s="128"/>
      <c r="E1102" s="128"/>
      <c r="F1102" s="69"/>
      <c r="G1102" s="70"/>
      <c r="H1102" s="71"/>
      <c r="I1102" s="70"/>
    </row>
    <row r="1103" spans="2:9" s="130" customFormat="1" ht="11.65" x14ac:dyDescent="0.35">
      <c r="B1103" s="128"/>
      <c r="C1103" s="128"/>
      <c r="D1103" s="128"/>
      <c r="E1103" s="128"/>
      <c r="F1103" s="69"/>
      <c r="G1103" s="70"/>
      <c r="H1103" s="71"/>
      <c r="I1103" s="70"/>
    </row>
    <row r="1104" spans="2:9" s="130" customFormat="1" ht="11.65" x14ac:dyDescent="0.35">
      <c r="B1104" s="128"/>
      <c r="C1104" s="128"/>
      <c r="D1104" s="128"/>
      <c r="E1104" s="128"/>
      <c r="F1104" s="69"/>
      <c r="G1104" s="70"/>
      <c r="H1104" s="71"/>
      <c r="I1104" s="70"/>
    </row>
    <row r="1105" spans="2:9" s="130" customFormat="1" ht="11.65" x14ac:dyDescent="0.35">
      <c r="B1105" s="128"/>
      <c r="C1105" s="128"/>
      <c r="D1105" s="128"/>
      <c r="E1105" s="128"/>
      <c r="F1105" s="69"/>
      <c r="G1105" s="70"/>
      <c r="H1105" s="71"/>
      <c r="I1105" s="70"/>
    </row>
    <row r="1106" spans="2:9" s="130" customFormat="1" ht="11.65" x14ac:dyDescent="0.35">
      <c r="B1106" s="128"/>
      <c r="C1106" s="128"/>
      <c r="D1106" s="128"/>
      <c r="E1106" s="128"/>
      <c r="F1106" s="69"/>
      <c r="G1106" s="70"/>
      <c r="H1106" s="71"/>
      <c r="I1106" s="70"/>
    </row>
    <row r="1107" spans="2:9" s="130" customFormat="1" ht="11.65" x14ac:dyDescent="0.35">
      <c r="B1107" s="128"/>
      <c r="C1107" s="128"/>
      <c r="D1107" s="128"/>
      <c r="E1107" s="128"/>
      <c r="F1107" s="69"/>
      <c r="G1107" s="70"/>
      <c r="H1107" s="71"/>
      <c r="I1107" s="70"/>
    </row>
    <row r="1108" spans="2:9" s="130" customFormat="1" ht="11.65" x14ac:dyDescent="0.35">
      <c r="B1108" s="128"/>
      <c r="C1108" s="128"/>
      <c r="D1108" s="128"/>
      <c r="E1108" s="128"/>
      <c r="F1108" s="69"/>
      <c r="G1108" s="70"/>
      <c r="H1108" s="71"/>
      <c r="I1108" s="70"/>
    </row>
    <row r="1109" spans="2:9" s="130" customFormat="1" ht="11.65" x14ac:dyDescent="0.35">
      <c r="B1109" s="128"/>
      <c r="C1109" s="128"/>
      <c r="D1109" s="128"/>
      <c r="E1109" s="128"/>
      <c r="F1109" s="69"/>
      <c r="G1109" s="70"/>
      <c r="H1109" s="71"/>
      <c r="I1109" s="70"/>
    </row>
    <row r="1110" spans="2:9" s="130" customFormat="1" ht="11.65" x14ac:dyDescent="0.35">
      <c r="B1110" s="128"/>
      <c r="C1110" s="128"/>
      <c r="D1110" s="128"/>
      <c r="E1110" s="128"/>
      <c r="F1110" s="69"/>
      <c r="G1110" s="70"/>
      <c r="H1110" s="71"/>
      <c r="I1110" s="70"/>
    </row>
    <row r="1111" spans="2:9" s="130" customFormat="1" ht="11.65" x14ac:dyDescent="0.35">
      <c r="B1111" s="128"/>
      <c r="C1111" s="128"/>
      <c r="D1111" s="128"/>
      <c r="E1111" s="128"/>
      <c r="F1111" s="69"/>
      <c r="G1111" s="70"/>
      <c r="H1111" s="71"/>
      <c r="I1111" s="70"/>
    </row>
    <row r="1112" spans="2:9" s="130" customFormat="1" ht="11.65" x14ac:dyDescent="0.35">
      <c r="B1112" s="128"/>
      <c r="C1112" s="128"/>
      <c r="D1112" s="128"/>
      <c r="E1112" s="128"/>
      <c r="F1112" s="69"/>
      <c r="G1112" s="70"/>
      <c r="H1112" s="71"/>
      <c r="I1112" s="70"/>
    </row>
    <row r="1113" spans="2:9" s="130" customFormat="1" ht="11.65" x14ac:dyDescent="0.35">
      <c r="B1113" s="128"/>
      <c r="C1113" s="128"/>
      <c r="D1113" s="128"/>
      <c r="E1113" s="128"/>
      <c r="F1113" s="69"/>
      <c r="G1113" s="70"/>
      <c r="H1113" s="71"/>
      <c r="I1113" s="70"/>
    </row>
    <row r="1114" spans="2:9" s="130" customFormat="1" ht="11.65" x14ac:dyDescent="0.35">
      <c r="B1114" s="128"/>
      <c r="C1114" s="128"/>
      <c r="D1114" s="128"/>
      <c r="E1114" s="128"/>
      <c r="F1114" s="69"/>
      <c r="G1114" s="70"/>
      <c r="H1114" s="71"/>
      <c r="I1114" s="70"/>
    </row>
    <row r="1115" spans="2:9" s="130" customFormat="1" ht="11.65" x14ac:dyDescent="0.35">
      <c r="B1115" s="128"/>
      <c r="C1115" s="128"/>
      <c r="D1115" s="128"/>
      <c r="E1115" s="128"/>
      <c r="F1115" s="69"/>
      <c r="G1115" s="70"/>
      <c r="H1115" s="71"/>
      <c r="I1115" s="70"/>
    </row>
    <row r="1116" spans="2:9" s="130" customFormat="1" ht="11.65" x14ac:dyDescent="0.35">
      <c r="B1116" s="128"/>
      <c r="C1116" s="128"/>
      <c r="D1116" s="128"/>
      <c r="E1116" s="128"/>
      <c r="F1116" s="69"/>
      <c r="G1116" s="70"/>
      <c r="H1116" s="71"/>
      <c r="I1116" s="70"/>
    </row>
    <row r="1117" spans="2:9" s="130" customFormat="1" ht="11.65" x14ac:dyDescent="0.35">
      <c r="B1117" s="128"/>
      <c r="C1117" s="128"/>
      <c r="D1117" s="128"/>
      <c r="E1117" s="128"/>
      <c r="F1117" s="69"/>
      <c r="G1117" s="70"/>
      <c r="H1117" s="71"/>
      <c r="I1117" s="70"/>
    </row>
    <row r="1118" spans="2:9" s="130" customFormat="1" ht="11.65" x14ac:dyDescent="0.35">
      <c r="B1118" s="128"/>
      <c r="C1118" s="128"/>
      <c r="D1118" s="128"/>
      <c r="E1118" s="128"/>
      <c r="F1118" s="69"/>
      <c r="G1118" s="70"/>
      <c r="H1118" s="71"/>
      <c r="I1118" s="70"/>
    </row>
    <row r="1119" spans="2:9" s="130" customFormat="1" ht="11.65" x14ac:dyDescent="0.35">
      <c r="B1119" s="128"/>
      <c r="C1119" s="128"/>
      <c r="D1119" s="128"/>
      <c r="E1119" s="128"/>
      <c r="F1119" s="69"/>
      <c r="G1119" s="70"/>
      <c r="H1119" s="71"/>
      <c r="I1119" s="70"/>
    </row>
    <row r="1120" spans="2:9" s="130" customFormat="1" ht="11.65" x14ac:dyDescent="0.35">
      <c r="B1120" s="128"/>
      <c r="C1120" s="128"/>
      <c r="D1120" s="128"/>
      <c r="E1120" s="128"/>
      <c r="F1120" s="69"/>
      <c r="G1120" s="70"/>
      <c r="H1120" s="71"/>
      <c r="I1120" s="70"/>
    </row>
    <row r="1121" spans="2:9" s="130" customFormat="1" ht="11.65" x14ac:dyDescent="0.35">
      <c r="B1121" s="128"/>
      <c r="C1121" s="128"/>
      <c r="D1121" s="128"/>
      <c r="E1121" s="128"/>
      <c r="F1121" s="69"/>
      <c r="G1121" s="70"/>
      <c r="H1121" s="71"/>
      <c r="I1121" s="70"/>
    </row>
    <row r="1122" spans="2:9" s="130" customFormat="1" ht="11.65" x14ac:dyDescent="0.35">
      <c r="B1122" s="128"/>
      <c r="C1122" s="128"/>
      <c r="D1122" s="128"/>
      <c r="E1122" s="128"/>
      <c r="F1122" s="69"/>
      <c r="G1122" s="70"/>
      <c r="H1122" s="71"/>
      <c r="I1122" s="70"/>
    </row>
    <row r="1123" spans="2:9" s="130" customFormat="1" ht="11.65" x14ac:dyDescent="0.35">
      <c r="B1123" s="128"/>
      <c r="C1123" s="128"/>
      <c r="D1123" s="128"/>
      <c r="E1123" s="128"/>
      <c r="F1123" s="69"/>
      <c r="G1123" s="70"/>
      <c r="H1123" s="71"/>
      <c r="I1123" s="70"/>
    </row>
    <row r="1124" spans="2:9" s="130" customFormat="1" ht="11.65" x14ac:dyDescent="0.35">
      <c r="B1124" s="128"/>
      <c r="C1124" s="128"/>
      <c r="D1124" s="128"/>
      <c r="E1124" s="128"/>
      <c r="F1124" s="69"/>
      <c r="G1124" s="70"/>
      <c r="H1124" s="71"/>
      <c r="I1124" s="70"/>
    </row>
    <row r="1125" spans="2:9" s="130" customFormat="1" ht="11.65" x14ac:dyDescent="0.35">
      <c r="B1125" s="128"/>
      <c r="C1125" s="128"/>
      <c r="D1125" s="128"/>
      <c r="E1125" s="128"/>
      <c r="F1125" s="69"/>
      <c r="G1125" s="70"/>
      <c r="H1125" s="71"/>
      <c r="I1125" s="70"/>
    </row>
    <row r="1126" spans="2:9" s="130" customFormat="1" ht="11.65" x14ac:dyDescent="0.35">
      <c r="B1126" s="128"/>
      <c r="C1126" s="128"/>
      <c r="D1126" s="128"/>
      <c r="E1126" s="128"/>
      <c r="F1126" s="69"/>
      <c r="G1126" s="70"/>
      <c r="H1126" s="71"/>
      <c r="I1126" s="70"/>
    </row>
    <row r="1127" spans="2:9" s="130" customFormat="1" ht="11.65" x14ac:dyDescent="0.35">
      <c r="B1127" s="128"/>
      <c r="C1127" s="128"/>
      <c r="D1127" s="128"/>
      <c r="E1127" s="128"/>
      <c r="F1127" s="69"/>
      <c r="G1127" s="70"/>
      <c r="H1127" s="71"/>
      <c r="I1127" s="70"/>
    </row>
    <row r="1128" spans="2:9" s="130" customFormat="1" ht="11.65" x14ac:dyDescent="0.35">
      <c r="B1128" s="128"/>
      <c r="C1128" s="128"/>
      <c r="D1128" s="128"/>
      <c r="E1128" s="128"/>
      <c r="F1128" s="69"/>
      <c r="G1128" s="70"/>
      <c r="H1128" s="71"/>
      <c r="I1128" s="70"/>
    </row>
    <row r="1129" spans="2:9" s="130" customFormat="1" ht="11.65" x14ac:dyDescent="0.35">
      <c r="B1129" s="128"/>
      <c r="C1129" s="128"/>
      <c r="D1129" s="128"/>
      <c r="E1129" s="128"/>
      <c r="F1129" s="69"/>
      <c r="G1129" s="70"/>
      <c r="H1129" s="71"/>
      <c r="I1129" s="70"/>
    </row>
    <row r="1130" spans="2:9" s="130" customFormat="1" ht="11.65" x14ac:dyDescent="0.35">
      <c r="B1130" s="128"/>
      <c r="C1130" s="128"/>
      <c r="D1130" s="128"/>
      <c r="E1130" s="128"/>
      <c r="F1130" s="69"/>
      <c r="G1130" s="70"/>
      <c r="H1130" s="71"/>
      <c r="I1130" s="70"/>
    </row>
    <row r="1131" spans="2:9" s="130" customFormat="1" ht="11.65" x14ac:dyDescent="0.35">
      <c r="B1131" s="128"/>
      <c r="C1131" s="128"/>
      <c r="D1131" s="128"/>
      <c r="E1131" s="128"/>
      <c r="F1131" s="69"/>
      <c r="G1131" s="70"/>
      <c r="H1131" s="71"/>
      <c r="I1131" s="70"/>
    </row>
    <row r="1132" spans="2:9" s="130" customFormat="1" ht="11.65" x14ac:dyDescent="0.35">
      <c r="B1132" s="128"/>
      <c r="C1132" s="128"/>
      <c r="D1132" s="128"/>
      <c r="E1132" s="128"/>
      <c r="F1132" s="69"/>
      <c r="G1132" s="70"/>
      <c r="H1132" s="71"/>
      <c r="I1132" s="70"/>
    </row>
    <row r="1133" spans="2:9" s="130" customFormat="1" ht="11.65" x14ac:dyDescent="0.35">
      <c r="B1133" s="128"/>
      <c r="C1133" s="128"/>
      <c r="D1133" s="128"/>
      <c r="E1133" s="128"/>
      <c r="F1133" s="69"/>
      <c r="G1133" s="70"/>
      <c r="H1133" s="71"/>
      <c r="I1133" s="70"/>
    </row>
    <row r="1134" spans="2:9" s="130" customFormat="1" ht="11.65" x14ac:dyDescent="0.35">
      <c r="B1134" s="128"/>
      <c r="C1134" s="128"/>
      <c r="D1134" s="128"/>
      <c r="E1134" s="128"/>
      <c r="F1134" s="69"/>
      <c r="G1134" s="70"/>
      <c r="H1134" s="71"/>
      <c r="I1134" s="70"/>
    </row>
    <row r="1135" spans="2:9" s="130" customFormat="1" ht="11.65" x14ac:dyDescent="0.35">
      <c r="B1135" s="128"/>
      <c r="C1135" s="128"/>
      <c r="D1135" s="128"/>
      <c r="E1135" s="128"/>
      <c r="F1135" s="69"/>
      <c r="G1135" s="70"/>
      <c r="H1135" s="71"/>
      <c r="I1135" s="70"/>
    </row>
    <row r="1136" spans="2:9" s="130" customFormat="1" ht="11.65" x14ac:dyDescent="0.35">
      <c r="B1136" s="128"/>
      <c r="C1136" s="128"/>
      <c r="D1136" s="128"/>
      <c r="E1136" s="128"/>
      <c r="F1136" s="69"/>
      <c r="G1136" s="70"/>
      <c r="H1136" s="71"/>
      <c r="I1136" s="70"/>
    </row>
    <row r="1137" spans="2:9" s="130" customFormat="1" ht="11.65" x14ac:dyDescent="0.35">
      <c r="B1137" s="128"/>
      <c r="C1137" s="128"/>
      <c r="D1137" s="128"/>
      <c r="E1137" s="128"/>
      <c r="F1137" s="69"/>
      <c r="G1137" s="70"/>
      <c r="H1137" s="71"/>
      <c r="I1137" s="70"/>
    </row>
    <row r="1138" spans="2:9" s="130" customFormat="1" ht="11.65" x14ac:dyDescent="0.35">
      <c r="B1138" s="128"/>
      <c r="C1138" s="128"/>
      <c r="D1138" s="128"/>
      <c r="E1138" s="128"/>
      <c r="F1138" s="69"/>
      <c r="G1138" s="70"/>
      <c r="H1138" s="71"/>
      <c r="I1138" s="70"/>
    </row>
    <row r="1139" spans="2:9" s="130" customFormat="1" ht="11.65" x14ac:dyDescent="0.35">
      <c r="B1139" s="128"/>
      <c r="C1139" s="128"/>
      <c r="D1139" s="128"/>
      <c r="E1139" s="128"/>
      <c r="F1139" s="69"/>
      <c r="G1139" s="70"/>
      <c r="H1139" s="71"/>
      <c r="I1139" s="70"/>
    </row>
    <row r="1140" spans="2:9" s="130" customFormat="1" ht="11.65" x14ac:dyDescent="0.35">
      <c r="B1140" s="128"/>
      <c r="C1140" s="128"/>
      <c r="D1140" s="128"/>
      <c r="E1140" s="128"/>
      <c r="F1140" s="69"/>
      <c r="G1140" s="70"/>
      <c r="H1140" s="71"/>
      <c r="I1140" s="70"/>
    </row>
    <row r="1141" spans="2:9" s="130" customFormat="1" ht="11.65" x14ac:dyDescent="0.35">
      <c r="B1141" s="128"/>
      <c r="C1141" s="128"/>
      <c r="D1141" s="128"/>
      <c r="E1141" s="128"/>
      <c r="F1141" s="69"/>
      <c r="G1141" s="70"/>
      <c r="H1141" s="71"/>
      <c r="I1141" s="70"/>
    </row>
    <row r="1142" spans="2:9" s="130" customFormat="1" ht="11.65" x14ac:dyDescent="0.35">
      <c r="B1142" s="128"/>
      <c r="C1142" s="128"/>
      <c r="D1142" s="128"/>
      <c r="E1142" s="128"/>
      <c r="F1142" s="69"/>
      <c r="G1142" s="70"/>
      <c r="H1142" s="71"/>
      <c r="I1142" s="70"/>
    </row>
    <row r="1143" spans="2:9" s="130" customFormat="1" ht="11.65" x14ac:dyDescent="0.35">
      <c r="B1143" s="128"/>
      <c r="C1143" s="128"/>
      <c r="D1143" s="128"/>
      <c r="E1143" s="128"/>
      <c r="F1143" s="69"/>
      <c r="G1143" s="70"/>
      <c r="H1143" s="71"/>
      <c r="I1143" s="70"/>
    </row>
    <row r="1144" spans="2:9" s="130" customFormat="1" ht="11.65" x14ac:dyDescent="0.35">
      <c r="B1144" s="128"/>
      <c r="C1144" s="128"/>
      <c r="D1144" s="128"/>
      <c r="E1144" s="128"/>
      <c r="F1144" s="69"/>
      <c r="G1144" s="70"/>
      <c r="H1144" s="71"/>
      <c r="I1144" s="70"/>
    </row>
    <row r="1145" spans="2:9" s="130" customFormat="1" ht="11.65" x14ac:dyDescent="0.35">
      <c r="B1145" s="128"/>
      <c r="C1145" s="128"/>
      <c r="D1145" s="128"/>
      <c r="E1145" s="128"/>
      <c r="F1145" s="69"/>
      <c r="G1145" s="70"/>
      <c r="H1145" s="71"/>
      <c r="I1145" s="70"/>
    </row>
    <row r="1146" spans="2:9" s="130" customFormat="1" ht="11.65" x14ac:dyDescent="0.35">
      <c r="B1146" s="128"/>
      <c r="C1146" s="128"/>
      <c r="D1146" s="128"/>
      <c r="E1146" s="128"/>
      <c r="F1146" s="69"/>
      <c r="G1146" s="70"/>
      <c r="H1146" s="71"/>
      <c r="I1146" s="70"/>
    </row>
    <row r="1147" spans="2:9" s="130" customFormat="1" ht="11.65" x14ac:dyDescent="0.35">
      <c r="B1147" s="128"/>
      <c r="C1147" s="128"/>
      <c r="D1147" s="128"/>
      <c r="E1147" s="128"/>
      <c r="F1147" s="69"/>
      <c r="G1147" s="70"/>
      <c r="H1147" s="71"/>
      <c r="I1147" s="70"/>
    </row>
    <row r="1148" spans="2:9" s="130" customFormat="1" ht="11.65" x14ac:dyDescent="0.35">
      <c r="B1148" s="128"/>
      <c r="C1148" s="128"/>
      <c r="D1148" s="128"/>
      <c r="E1148" s="128"/>
      <c r="F1148" s="69"/>
      <c r="G1148" s="70"/>
      <c r="H1148" s="71"/>
      <c r="I1148" s="70"/>
    </row>
    <row r="1149" spans="2:9" s="130" customFormat="1" ht="11.65" x14ac:dyDescent="0.35">
      <c r="B1149" s="128"/>
      <c r="C1149" s="128"/>
      <c r="D1149" s="128"/>
      <c r="E1149" s="128"/>
      <c r="F1149" s="69"/>
      <c r="G1149" s="70"/>
      <c r="H1149" s="71"/>
      <c r="I1149" s="70"/>
    </row>
    <row r="1150" spans="2:9" s="130" customFormat="1" ht="11.65" x14ac:dyDescent="0.35">
      <c r="B1150" s="128"/>
      <c r="C1150" s="128"/>
      <c r="D1150" s="128"/>
      <c r="E1150" s="128"/>
      <c r="F1150" s="69"/>
      <c r="G1150" s="70"/>
      <c r="H1150" s="71"/>
      <c r="I1150" s="70"/>
    </row>
    <row r="1151" spans="2:9" s="130" customFormat="1" ht="11.65" x14ac:dyDescent="0.35">
      <c r="B1151" s="128"/>
      <c r="C1151" s="128"/>
      <c r="D1151" s="128"/>
      <c r="E1151" s="128"/>
      <c r="F1151" s="69"/>
      <c r="G1151" s="70"/>
      <c r="H1151" s="71"/>
      <c r="I1151" s="70"/>
    </row>
    <row r="1152" spans="2:9" s="130" customFormat="1" ht="11.65" x14ac:dyDescent="0.35">
      <c r="B1152" s="128"/>
      <c r="C1152" s="128"/>
      <c r="D1152" s="128"/>
      <c r="E1152" s="128"/>
      <c r="F1152" s="69"/>
      <c r="G1152" s="70"/>
      <c r="H1152" s="71"/>
      <c r="I1152" s="70"/>
    </row>
    <row r="1153" spans="2:9" s="130" customFormat="1" ht="11.65" x14ac:dyDescent="0.35">
      <c r="B1153" s="128"/>
      <c r="C1153" s="128"/>
      <c r="D1153" s="128"/>
      <c r="E1153" s="128"/>
      <c r="F1153" s="69"/>
      <c r="G1153" s="70"/>
      <c r="H1153" s="71"/>
      <c r="I1153" s="70"/>
    </row>
    <row r="1154" spans="2:9" s="130" customFormat="1" ht="11.65" x14ac:dyDescent="0.35">
      <c r="B1154" s="128"/>
      <c r="C1154" s="128"/>
      <c r="D1154" s="128"/>
      <c r="E1154" s="128"/>
      <c r="F1154" s="69"/>
      <c r="G1154" s="70"/>
      <c r="H1154" s="71"/>
      <c r="I1154" s="70"/>
    </row>
    <row r="1155" spans="2:9" s="130" customFormat="1" ht="11.65" x14ac:dyDescent="0.35">
      <c r="B1155" s="128"/>
      <c r="C1155" s="128"/>
      <c r="D1155" s="128"/>
      <c r="E1155" s="128"/>
      <c r="F1155" s="69"/>
      <c r="G1155" s="70"/>
      <c r="H1155" s="71"/>
      <c r="I1155" s="70"/>
    </row>
    <row r="1156" spans="2:9" s="130" customFormat="1" ht="11.65" x14ac:dyDescent="0.35">
      <c r="B1156" s="128"/>
      <c r="C1156" s="128"/>
      <c r="D1156" s="128"/>
      <c r="E1156" s="128"/>
      <c r="F1156" s="69"/>
      <c r="G1156" s="70"/>
      <c r="H1156" s="71"/>
      <c r="I1156" s="70"/>
    </row>
    <row r="1157" spans="2:9" s="130" customFormat="1" ht="11.65" x14ac:dyDescent="0.35">
      <c r="B1157" s="128"/>
      <c r="C1157" s="128"/>
      <c r="D1157" s="128"/>
      <c r="E1157" s="128"/>
      <c r="F1157" s="69"/>
      <c r="G1157" s="70"/>
      <c r="H1157" s="71"/>
      <c r="I1157" s="70"/>
    </row>
    <row r="1158" spans="2:9" s="130" customFormat="1" ht="11.65" x14ac:dyDescent="0.35">
      <c r="B1158" s="128"/>
      <c r="C1158" s="128"/>
      <c r="D1158" s="128"/>
      <c r="E1158" s="128"/>
      <c r="F1158" s="69"/>
      <c r="G1158" s="70"/>
      <c r="H1158" s="71"/>
      <c r="I1158" s="70"/>
    </row>
    <row r="1159" spans="2:9" s="130" customFormat="1" ht="11.65" x14ac:dyDescent="0.35">
      <c r="B1159" s="128"/>
      <c r="C1159" s="128"/>
      <c r="D1159" s="128"/>
      <c r="E1159" s="128"/>
      <c r="F1159" s="69"/>
      <c r="G1159" s="70"/>
      <c r="H1159" s="71"/>
      <c r="I1159" s="70"/>
    </row>
    <row r="1160" spans="2:9" s="130" customFormat="1" ht="11.65" x14ac:dyDescent="0.35">
      <c r="B1160" s="128"/>
      <c r="C1160" s="128"/>
      <c r="D1160" s="128"/>
      <c r="E1160" s="128"/>
      <c r="F1160" s="69"/>
      <c r="G1160" s="70"/>
      <c r="H1160" s="71"/>
      <c r="I1160" s="70"/>
    </row>
    <row r="1161" spans="2:9" s="130" customFormat="1" ht="11.65" x14ac:dyDescent="0.35">
      <c r="B1161" s="128"/>
      <c r="C1161" s="128"/>
      <c r="D1161" s="128"/>
      <c r="E1161" s="128"/>
      <c r="F1161" s="69"/>
      <c r="G1161" s="70"/>
      <c r="H1161" s="71"/>
      <c r="I1161" s="70"/>
    </row>
    <row r="1162" spans="2:9" s="130" customFormat="1" ht="11.65" x14ac:dyDescent="0.35">
      <c r="B1162" s="128"/>
      <c r="C1162" s="128"/>
      <c r="D1162" s="128"/>
      <c r="E1162" s="128"/>
      <c r="F1162" s="69"/>
      <c r="G1162" s="70"/>
      <c r="H1162" s="71"/>
      <c r="I1162" s="70"/>
    </row>
    <row r="1163" spans="2:9" s="130" customFormat="1" ht="11.65" x14ac:dyDescent="0.35">
      <c r="B1163" s="128"/>
      <c r="C1163" s="128"/>
      <c r="D1163" s="128"/>
      <c r="E1163" s="128"/>
      <c r="F1163" s="69"/>
      <c r="G1163" s="70"/>
      <c r="H1163" s="71"/>
      <c r="I1163" s="70"/>
    </row>
    <row r="1164" spans="2:9" s="130" customFormat="1" ht="11.65" x14ac:dyDescent="0.35">
      <c r="B1164" s="128"/>
      <c r="C1164" s="128"/>
      <c r="D1164" s="128"/>
      <c r="E1164" s="128"/>
      <c r="F1164" s="69"/>
      <c r="G1164" s="70"/>
      <c r="H1164" s="71"/>
      <c r="I1164" s="70"/>
    </row>
    <row r="1165" spans="2:9" s="130" customFormat="1" ht="11.65" x14ac:dyDescent="0.35">
      <c r="B1165" s="128"/>
      <c r="C1165" s="128"/>
      <c r="D1165" s="128"/>
      <c r="E1165" s="128"/>
      <c r="F1165" s="69"/>
      <c r="G1165" s="70"/>
      <c r="H1165" s="71"/>
      <c r="I1165" s="70"/>
    </row>
    <row r="1166" spans="2:9" s="130" customFormat="1" ht="11.65" x14ac:dyDescent="0.35">
      <c r="B1166" s="128"/>
      <c r="C1166" s="128"/>
      <c r="D1166" s="128"/>
      <c r="E1166" s="128"/>
      <c r="F1166" s="69"/>
      <c r="G1166" s="70"/>
      <c r="H1166" s="71"/>
      <c r="I1166" s="70"/>
    </row>
    <row r="1167" spans="2:9" s="130" customFormat="1" ht="11.65" x14ac:dyDescent="0.35">
      <c r="B1167" s="128"/>
      <c r="C1167" s="128"/>
      <c r="D1167" s="128"/>
      <c r="E1167" s="128"/>
      <c r="F1167" s="69"/>
      <c r="G1167" s="70"/>
      <c r="H1167" s="71"/>
      <c r="I1167" s="70"/>
    </row>
    <row r="1168" spans="2:9" s="130" customFormat="1" ht="11.65" x14ac:dyDescent="0.35">
      <c r="B1168" s="128"/>
      <c r="C1168" s="128"/>
      <c r="D1168" s="128"/>
      <c r="E1168" s="128"/>
      <c r="F1168" s="69"/>
      <c r="G1168" s="70"/>
      <c r="H1168" s="71"/>
      <c r="I1168" s="70"/>
    </row>
    <row r="1169" spans="2:9" s="130" customFormat="1" ht="11.65" x14ac:dyDescent="0.35">
      <c r="B1169" s="128"/>
      <c r="C1169" s="128"/>
      <c r="D1169" s="128"/>
      <c r="E1169" s="128"/>
      <c r="F1169" s="69"/>
      <c r="G1169" s="70"/>
      <c r="H1169" s="71"/>
      <c r="I1169" s="70"/>
    </row>
    <row r="1170" spans="2:9" s="130" customFormat="1" ht="11.65" x14ac:dyDescent="0.35">
      <c r="B1170" s="128"/>
      <c r="C1170" s="128"/>
      <c r="D1170" s="128"/>
      <c r="E1170" s="128"/>
      <c r="F1170" s="69"/>
      <c r="G1170" s="70"/>
      <c r="H1170" s="71"/>
      <c r="I1170" s="70"/>
    </row>
    <row r="1171" spans="2:9" s="130" customFormat="1" ht="11.65" x14ac:dyDescent="0.35">
      <c r="B1171" s="128"/>
      <c r="C1171" s="128"/>
      <c r="D1171" s="128"/>
      <c r="E1171" s="128"/>
      <c r="F1171" s="69"/>
      <c r="G1171" s="70"/>
      <c r="H1171" s="71"/>
      <c r="I1171" s="70"/>
    </row>
    <row r="1172" spans="2:9" s="130" customFormat="1" ht="11.65" x14ac:dyDescent="0.35">
      <c r="B1172" s="128"/>
      <c r="C1172" s="128"/>
      <c r="D1172" s="128"/>
      <c r="E1172" s="128"/>
      <c r="F1172" s="69"/>
      <c r="G1172" s="70"/>
      <c r="H1172" s="71"/>
      <c r="I1172" s="70"/>
    </row>
    <row r="1173" spans="2:9" s="130" customFormat="1" ht="11.65" x14ac:dyDescent="0.35">
      <c r="B1173" s="128"/>
      <c r="C1173" s="128"/>
      <c r="D1173" s="128"/>
      <c r="E1173" s="128"/>
      <c r="F1173" s="69"/>
      <c r="G1173" s="70"/>
      <c r="H1173" s="71"/>
      <c r="I1173" s="70"/>
    </row>
    <row r="1174" spans="2:9" s="130" customFormat="1" ht="11.65" x14ac:dyDescent="0.35">
      <c r="B1174" s="128"/>
      <c r="C1174" s="128"/>
      <c r="D1174" s="128"/>
      <c r="E1174" s="128"/>
      <c r="F1174" s="69"/>
      <c r="G1174" s="70"/>
      <c r="H1174" s="71"/>
      <c r="I1174" s="70"/>
    </row>
    <row r="1175" spans="2:9" s="130" customFormat="1" ht="11.65" x14ac:dyDescent="0.35">
      <c r="B1175" s="128"/>
      <c r="C1175" s="128"/>
      <c r="D1175" s="128"/>
      <c r="E1175" s="128"/>
      <c r="F1175" s="69"/>
      <c r="G1175" s="70"/>
      <c r="H1175" s="71"/>
      <c r="I1175" s="70"/>
    </row>
    <row r="1176" spans="2:9" s="130" customFormat="1" ht="11.65" x14ac:dyDescent="0.35">
      <c r="B1176" s="128"/>
      <c r="C1176" s="128"/>
      <c r="D1176" s="128"/>
      <c r="E1176" s="128"/>
      <c r="F1176" s="69"/>
      <c r="G1176" s="70"/>
      <c r="H1176" s="71"/>
      <c r="I1176" s="70"/>
    </row>
    <row r="1177" spans="2:9" s="130" customFormat="1" ht="11.65" x14ac:dyDescent="0.35">
      <c r="B1177" s="128"/>
      <c r="C1177" s="128"/>
      <c r="D1177" s="128"/>
      <c r="E1177" s="128"/>
      <c r="F1177" s="69"/>
      <c r="G1177" s="70"/>
      <c r="H1177" s="71"/>
      <c r="I1177" s="70"/>
    </row>
    <row r="1178" spans="2:9" s="130" customFormat="1" ht="11.65" x14ac:dyDescent="0.35">
      <c r="B1178" s="128"/>
      <c r="C1178" s="128"/>
      <c r="D1178" s="128"/>
      <c r="E1178" s="128"/>
      <c r="F1178" s="69"/>
      <c r="G1178" s="70"/>
      <c r="H1178" s="71"/>
      <c r="I1178" s="70"/>
    </row>
    <row r="1179" spans="2:9" s="130" customFormat="1" ht="11.65" x14ac:dyDescent="0.35">
      <c r="B1179" s="128"/>
      <c r="C1179" s="128"/>
      <c r="D1179" s="128"/>
      <c r="E1179" s="128"/>
      <c r="F1179" s="69"/>
      <c r="G1179" s="70"/>
      <c r="H1179" s="71"/>
      <c r="I1179" s="70"/>
    </row>
    <row r="1180" spans="2:9" s="130" customFormat="1" ht="11.65" x14ac:dyDescent="0.35">
      <c r="B1180" s="128"/>
      <c r="C1180" s="128"/>
      <c r="D1180" s="128"/>
      <c r="E1180" s="128"/>
      <c r="F1180" s="69"/>
      <c r="G1180" s="70"/>
      <c r="H1180" s="71"/>
      <c r="I1180" s="70"/>
    </row>
    <row r="1181" spans="2:9" s="130" customFormat="1" ht="11.65" x14ac:dyDescent="0.35">
      <c r="B1181" s="128"/>
      <c r="C1181" s="128"/>
      <c r="D1181" s="128"/>
      <c r="E1181" s="128"/>
      <c r="F1181" s="69"/>
      <c r="G1181" s="70"/>
      <c r="H1181" s="71"/>
      <c r="I1181" s="70"/>
    </row>
    <row r="1182" spans="2:9" s="130" customFormat="1" ht="11.65" x14ac:dyDescent="0.35">
      <c r="B1182" s="128"/>
      <c r="C1182" s="128"/>
      <c r="D1182" s="128"/>
      <c r="E1182" s="128"/>
      <c r="F1182" s="69"/>
      <c r="G1182" s="70"/>
      <c r="H1182" s="71"/>
      <c r="I1182" s="70"/>
    </row>
    <row r="1183" spans="2:9" s="130" customFormat="1" ht="11.65" x14ac:dyDescent="0.35">
      <c r="B1183" s="128"/>
      <c r="C1183" s="128"/>
      <c r="D1183" s="128"/>
      <c r="E1183" s="128"/>
      <c r="F1183" s="69"/>
      <c r="G1183" s="70"/>
      <c r="H1183" s="71"/>
      <c r="I1183" s="70"/>
    </row>
    <row r="1184" spans="2:9" s="130" customFormat="1" ht="11.65" x14ac:dyDescent="0.35">
      <c r="B1184" s="128"/>
      <c r="C1184" s="128"/>
      <c r="D1184" s="128"/>
      <c r="E1184" s="128"/>
      <c r="F1184" s="69"/>
      <c r="G1184" s="70"/>
      <c r="H1184" s="71"/>
      <c r="I1184" s="70"/>
    </row>
    <row r="1185" spans="2:9" s="130" customFormat="1" ht="11.65" x14ac:dyDescent="0.35">
      <c r="B1185" s="128"/>
      <c r="C1185" s="128"/>
      <c r="D1185" s="128"/>
      <c r="E1185" s="128"/>
      <c r="F1185" s="69"/>
      <c r="G1185" s="70"/>
      <c r="H1185" s="71"/>
      <c r="I1185" s="70"/>
    </row>
    <row r="1186" spans="2:9" s="130" customFormat="1" ht="11.65" x14ac:dyDescent="0.35">
      <c r="B1186" s="128"/>
      <c r="C1186" s="128"/>
      <c r="D1186" s="128"/>
      <c r="E1186" s="128"/>
      <c r="F1186" s="69"/>
      <c r="G1186" s="70"/>
      <c r="H1186" s="71"/>
      <c r="I1186" s="70"/>
    </row>
    <row r="1187" spans="2:9" s="130" customFormat="1" ht="11.65" x14ac:dyDescent="0.35">
      <c r="B1187" s="128"/>
      <c r="C1187" s="128"/>
      <c r="D1187" s="128"/>
      <c r="E1187" s="128"/>
      <c r="F1187" s="69"/>
      <c r="G1187" s="70"/>
      <c r="H1187" s="71"/>
      <c r="I1187" s="70"/>
    </row>
    <row r="1188" spans="2:9" s="130" customFormat="1" ht="11.65" x14ac:dyDescent="0.35">
      <c r="B1188" s="128"/>
      <c r="C1188" s="128"/>
      <c r="D1188" s="128"/>
      <c r="E1188" s="128"/>
      <c r="F1188" s="69"/>
      <c r="G1188" s="70"/>
      <c r="H1188" s="71"/>
      <c r="I1188" s="70"/>
    </row>
    <row r="1189" spans="2:9" s="130" customFormat="1" ht="11.65" x14ac:dyDescent="0.35">
      <c r="B1189" s="128"/>
      <c r="C1189" s="128"/>
      <c r="D1189" s="128"/>
      <c r="E1189" s="128"/>
      <c r="F1189" s="69"/>
      <c r="G1189" s="70"/>
      <c r="H1189" s="71"/>
      <c r="I1189" s="70"/>
    </row>
    <row r="1190" spans="2:9" s="130" customFormat="1" ht="11.65" x14ac:dyDescent="0.35">
      <c r="B1190" s="128"/>
      <c r="C1190" s="128"/>
      <c r="D1190" s="128"/>
      <c r="E1190" s="128"/>
      <c r="F1190" s="69"/>
      <c r="G1190" s="70"/>
      <c r="H1190" s="71"/>
      <c r="I1190" s="70"/>
    </row>
    <row r="1191" spans="2:9" s="130" customFormat="1" ht="11.65" x14ac:dyDescent="0.35">
      <c r="B1191" s="128"/>
      <c r="C1191" s="128"/>
      <c r="D1191" s="128"/>
      <c r="E1191" s="128"/>
      <c r="F1191" s="69"/>
      <c r="G1191" s="70"/>
      <c r="H1191" s="71"/>
      <c r="I1191" s="70"/>
    </row>
    <row r="1192" spans="2:9" s="130" customFormat="1" ht="11.65" x14ac:dyDescent="0.35">
      <c r="B1192" s="128"/>
      <c r="C1192" s="128"/>
      <c r="D1192" s="128"/>
      <c r="E1192" s="128"/>
      <c r="F1192" s="69"/>
      <c r="G1192" s="70"/>
      <c r="H1192" s="71"/>
      <c r="I1192" s="70"/>
    </row>
    <row r="1193" spans="2:9" s="130" customFormat="1" ht="11.65" x14ac:dyDescent="0.35">
      <c r="B1193" s="128"/>
      <c r="C1193" s="128"/>
      <c r="D1193" s="128"/>
      <c r="E1193" s="128"/>
      <c r="F1193" s="69"/>
      <c r="G1193" s="70"/>
      <c r="H1193" s="71"/>
      <c r="I1193" s="70"/>
    </row>
    <row r="1194" spans="2:9" s="130" customFormat="1" ht="11.65" x14ac:dyDescent="0.35">
      <c r="B1194" s="128"/>
      <c r="C1194" s="128"/>
      <c r="D1194" s="128"/>
      <c r="E1194" s="128"/>
      <c r="F1194" s="69"/>
      <c r="G1194" s="70"/>
      <c r="H1194" s="71"/>
      <c r="I1194" s="70"/>
    </row>
    <row r="1195" spans="2:9" s="130" customFormat="1" ht="11.65" x14ac:dyDescent="0.35">
      <c r="B1195" s="128"/>
      <c r="C1195" s="128"/>
      <c r="D1195" s="128"/>
      <c r="E1195" s="128"/>
      <c r="F1195" s="69"/>
      <c r="G1195" s="70"/>
      <c r="H1195" s="71"/>
      <c r="I1195" s="70"/>
    </row>
    <row r="1196" spans="2:9" s="130" customFormat="1" ht="11.65" x14ac:dyDescent="0.35">
      <c r="B1196" s="128"/>
      <c r="C1196" s="128"/>
      <c r="D1196" s="128"/>
      <c r="E1196" s="128"/>
      <c r="F1196" s="69"/>
      <c r="G1196" s="70"/>
      <c r="H1196" s="71"/>
      <c r="I1196" s="70"/>
    </row>
    <row r="1197" spans="2:9" s="130" customFormat="1" ht="11.65" x14ac:dyDescent="0.35">
      <c r="B1197" s="128"/>
      <c r="C1197" s="128"/>
      <c r="D1197" s="128"/>
      <c r="E1197" s="128"/>
      <c r="F1197" s="69"/>
      <c r="G1197" s="70"/>
      <c r="H1197" s="71"/>
      <c r="I1197" s="70"/>
    </row>
    <row r="1198" spans="2:9" s="130" customFormat="1" ht="11.65" x14ac:dyDescent="0.35">
      <c r="B1198" s="128"/>
      <c r="C1198" s="128"/>
      <c r="D1198" s="128"/>
      <c r="E1198" s="128"/>
      <c r="F1198" s="69"/>
      <c r="G1198" s="70"/>
      <c r="H1198" s="71"/>
      <c r="I1198" s="70"/>
    </row>
    <row r="1199" spans="2:9" s="130" customFormat="1" ht="11.65" x14ac:dyDescent="0.35">
      <c r="B1199" s="128"/>
      <c r="C1199" s="128"/>
      <c r="D1199" s="128"/>
      <c r="E1199" s="128"/>
      <c r="F1199" s="69"/>
      <c r="G1199" s="70"/>
      <c r="H1199" s="71"/>
      <c r="I1199" s="70"/>
    </row>
    <row r="1200" spans="2:9" s="130" customFormat="1" ht="11.65" x14ac:dyDescent="0.35">
      <c r="B1200" s="128"/>
      <c r="C1200" s="128"/>
      <c r="D1200" s="128"/>
      <c r="E1200" s="128"/>
      <c r="F1200" s="69"/>
      <c r="G1200" s="70"/>
      <c r="H1200" s="71"/>
      <c r="I1200" s="70"/>
    </row>
    <row r="1201" spans="2:9" s="130" customFormat="1" ht="11.65" x14ac:dyDescent="0.35">
      <c r="B1201" s="128"/>
      <c r="C1201" s="128"/>
      <c r="D1201" s="128"/>
      <c r="E1201" s="128"/>
      <c r="F1201" s="69"/>
      <c r="G1201" s="70"/>
      <c r="H1201" s="71"/>
      <c r="I1201" s="70"/>
    </row>
    <row r="1202" spans="2:9" s="130" customFormat="1" ht="11.65" x14ac:dyDescent="0.35">
      <c r="B1202" s="128"/>
      <c r="C1202" s="128"/>
      <c r="D1202" s="128"/>
      <c r="E1202" s="128"/>
      <c r="F1202" s="69"/>
      <c r="G1202" s="70"/>
      <c r="H1202" s="71"/>
      <c r="I1202" s="70"/>
    </row>
    <row r="1203" spans="2:9" s="130" customFormat="1" ht="11.65" x14ac:dyDescent="0.35">
      <c r="B1203" s="128"/>
      <c r="C1203" s="128"/>
      <c r="D1203" s="128"/>
      <c r="E1203" s="128"/>
      <c r="F1203" s="69"/>
      <c r="G1203" s="70"/>
      <c r="H1203" s="71"/>
      <c r="I1203" s="70"/>
    </row>
    <row r="1204" spans="2:9" s="130" customFormat="1" ht="11.65" x14ac:dyDescent="0.35">
      <c r="B1204" s="128"/>
      <c r="C1204" s="128"/>
      <c r="D1204" s="128"/>
      <c r="E1204" s="128"/>
      <c r="F1204" s="69"/>
      <c r="G1204" s="70"/>
      <c r="H1204" s="71"/>
      <c r="I1204" s="70"/>
    </row>
    <row r="1205" spans="2:9" s="130" customFormat="1" ht="11.65" x14ac:dyDescent="0.35">
      <c r="B1205" s="128"/>
      <c r="C1205" s="128"/>
      <c r="D1205" s="128"/>
      <c r="E1205" s="128"/>
      <c r="F1205" s="69"/>
      <c r="G1205" s="70"/>
      <c r="H1205" s="71"/>
      <c r="I1205" s="70"/>
    </row>
    <row r="1206" spans="2:9" s="130" customFormat="1" ht="11.65" x14ac:dyDescent="0.35">
      <c r="B1206" s="128"/>
      <c r="C1206" s="128"/>
      <c r="D1206" s="128"/>
      <c r="E1206" s="128"/>
      <c r="F1206" s="69"/>
      <c r="G1206" s="70"/>
      <c r="H1206" s="71"/>
      <c r="I1206" s="70"/>
    </row>
    <row r="1207" spans="2:9" s="130" customFormat="1" ht="11.65" x14ac:dyDescent="0.35">
      <c r="B1207" s="128"/>
      <c r="C1207" s="128"/>
      <c r="D1207" s="128"/>
      <c r="E1207" s="128"/>
      <c r="F1207" s="69"/>
      <c r="G1207" s="70"/>
      <c r="H1207" s="71"/>
      <c r="I1207" s="70"/>
    </row>
    <row r="1208" spans="2:9" s="130" customFormat="1" ht="11.65" x14ac:dyDescent="0.35">
      <c r="B1208" s="128"/>
      <c r="C1208" s="128"/>
      <c r="D1208" s="128"/>
      <c r="E1208" s="128"/>
      <c r="F1208" s="69"/>
      <c r="G1208" s="70"/>
      <c r="H1208" s="71"/>
      <c r="I1208" s="70"/>
    </row>
    <row r="1209" spans="2:9" s="130" customFormat="1" ht="11.65" x14ac:dyDescent="0.35">
      <c r="B1209" s="128"/>
      <c r="C1209" s="128"/>
      <c r="D1209" s="128"/>
      <c r="E1209" s="128"/>
      <c r="F1209" s="69"/>
      <c r="G1209" s="70"/>
      <c r="H1209" s="71"/>
      <c r="I1209" s="70"/>
    </row>
    <row r="1210" spans="2:9" s="130" customFormat="1" ht="11.65" x14ac:dyDescent="0.35">
      <c r="B1210" s="128"/>
      <c r="C1210" s="128"/>
      <c r="D1210" s="128"/>
      <c r="E1210" s="128"/>
      <c r="F1210" s="69"/>
      <c r="G1210" s="70"/>
      <c r="H1210" s="71"/>
      <c r="I1210" s="70"/>
    </row>
    <row r="1211" spans="2:9" s="130" customFormat="1" ht="11.65" x14ac:dyDescent="0.35">
      <c r="B1211" s="128"/>
      <c r="C1211" s="128"/>
      <c r="D1211" s="128"/>
      <c r="E1211" s="128"/>
      <c r="F1211" s="69"/>
      <c r="G1211" s="70"/>
      <c r="H1211" s="71"/>
      <c r="I1211" s="70"/>
    </row>
    <row r="1212" spans="2:9" s="130" customFormat="1" ht="11.65" x14ac:dyDescent="0.35">
      <c r="B1212" s="128"/>
      <c r="C1212" s="128"/>
      <c r="D1212" s="128"/>
      <c r="E1212" s="128"/>
      <c r="F1212" s="69"/>
      <c r="G1212" s="70"/>
      <c r="H1212" s="71"/>
      <c r="I1212" s="70"/>
    </row>
    <row r="1213" spans="2:9" s="130" customFormat="1" ht="11.65" x14ac:dyDescent="0.35">
      <c r="B1213" s="128"/>
      <c r="C1213" s="128"/>
      <c r="D1213" s="128"/>
      <c r="E1213" s="128"/>
      <c r="F1213" s="69"/>
      <c r="G1213" s="70"/>
      <c r="H1213" s="71"/>
      <c r="I1213" s="70"/>
    </row>
    <row r="1214" spans="2:9" s="130" customFormat="1" ht="11.65" x14ac:dyDescent="0.35">
      <c r="B1214" s="128"/>
      <c r="C1214" s="128"/>
      <c r="D1214" s="128"/>
      <c r="E1214" s="128"/>
      <c r="F1214" s="69"/>
      <c r="G1214" s="70"/>
      <c r="H1214" s="71"/>
      <c r="I1214" s="70"/>
    </row>
    <row r="1215" spans="2:9" s="130" customFormat="1" ht="11.65" x14ac:dyDescent="0.35">
      <c r="B1215" s="128"/>
      <c r="C1215" s="128"/>
      <c r="D1215" s="128"/>
      <c r="E1215" s="128"/>
      <c r="F1215" s="69"/>
      <c r="G1215" s="70"/>
      <c r="H1215" s="71"/>
      <c r="I1215" s="70"/>
    </row>
    <row r="1216" spans="2:9" s="130" customFormat="1" ht="11.65" x14ac:dyDescent="0.35">
      <c r="B1216" s="128"/>
      <c r="C1216" s="128"/>
      <c r="D1216" s="128"/>
      <c r="E1216" s="128"/>
      <c r="F1216" s="69"/>
      <c r="G1216" s="70"/>
      <c r="H1216" s="71"/>
      <c r="I1216" s="70"/>
    </row>
    <row r="1217" spans="2:9" s="130" customFormat="1" ht="11.65" x14ac:dyDescent="0.35">
      <c r="B1217" s="128"/>
      <c r="C1217" s="128"/>
      <c r="D1217" s="128"/>
      <c r="E1217" s="128"/>
      <c r="F1217" s="69"/>
      <c r="G1217" s="70"/>
      <c r="H1217" s="71"/>
      <c r="I1217" s="70"/>
    </row>
    <row r="1218" spans="2:9" s="130" customFormat="1" ht="11.65" x14ac:dyDescent="0.35">
      <c r="B1218" s="128"/>
      <c r="C1218" s="128"/>
      <c r="D1218" s="128"/>
      <c r="E1218" s="128"/>
      <c r="F1218" s="69"/>
      <c r="G1218" s="70"/>
      <c r="H1218" s="71"/>
      <c r="I1218" s="70"/>
    </row>
    <row r="1219" spans="2:9" s="130" customFormat="1" ht="11.65" x14ac:dyDescent="0.35">
      <c r="B1219" s="128"/>
      <c r="C1219" s="128"/>
      <c r="D1219" s="128"/>
      <c r="E1219" s="128"/>
      <c r="F1219" s="69"/>
      <c r="G1219" s="70"/>
      <c r="H1219" s="71"/>
      <c r="I1219" s="70"/>
    </row>
    <row r="1220" spans="2:9" s="130" customFormat="1" ht="11.65" x14ac:dyDescent="0.35">
      <c r="B1220" s="128"/>
      <c r="C1220" s="128"/>
      <c r="D1220" s="128"/>
      <c r="E1220" s="128"/>
      <c r="F1220" s="69"/>
      <c r="G1220" s="70"/>
      <c r="H1220" s="71"/>
      <c r="I1220" s="70"/>
    </row>
    <row r="1221" spans="2:9" s="130" customFormat="1" ht="11.65" x14ac:dyDescent="0.35">
      <c r="B1221" s="128"/>
      <c r="C1221" s="128"/>
      <c r="D1221" s="128"/>
      <c r="E1221" s="128"/>
      <c r="F1221" s="69"/>
      <c r="G1221" s="70"/>
      <c r="H1221" s="71"/>
      <c r="I1221" s="70"/>
    </row>
    <row r="1222" spans="2:9" s="130" customFormat="1" ht="11.65" x14ac:dyDescent="0.35">
      <c r="B1222" s="128"/>
      <c r="C1222" s="128"/>
      <c r="D1222" s="128"/>
      <c r="E1222" s="128"/>
      <c r="F1222" s="69"/>
      <c r="G1222" s="70"/>
      <c r="H1222" s="71"/>
      <c r="I1222" s="70"/>
    </row>
    <row r="1223" spans="2:9" s="130" customFormat="1" ht="11.65" x14ac:dyDescent="0.35">
      <c r="B1223" s="128"/>
      <c r="C1223" s="128"/>
      <c r="D1223" s="128"/>
      <c r="E1223" s="128"/>
      <c r="F1223" s="69"/>
      <c r="G1223" s="70"/>
      <c r="H1223" s="71"/>
      <c r="I1223" s="70"/>
    </row>
    <row r="1224" spans="2:9" s="130" customFormat="1" ht="11.65" x14ac:dyDescent="0.35">
      <c r="B1224" s="128"/>
      <c r="C1224" s="128"/>
      <c r="D1224" s="128"/>
      <c r="E1224" s="128"/>
      <c r="F1224" s="69"/>
      <c r="G1224" s="70"/>
      <c r="H1224" s="71"/>
      <c r="I1224" s="70"/>
    </row>
    <row r="1225" spans="2:9" s="130" customFormat="1" ht="11.65" x14ac:dyDescent="0.35">
      <c r="B1225" s="128"/>
      <c r="C1225" s="128"/>
      <c r="D1225" s="128"/>
      <c r="E1225" s="128"/>
      <c r="F1225" s="69"/>
      <c r="G1225" s="70"/>
      <c r="H1225" s="71"/>
      <c r="I1225" s="70"/>
    </row>
    <row r="1226" spans="2:9" s="130" customFormat="1" ht="11.65" x14ac:dyDescent="0.35">
      <c r="B1226" s="128"/>
      <c r="C1226" s="128"/>
      <c r="D1226" s="128"/>
      <c r="E1226" s="128"/>
      <c r="F1226" s="69"/>
      <c r="G1226" s="70"/>
      <c r="H1226" s="71"/>
      <c r="I1226" s="70"/>
    </row>
    <row r="1227" spans="2:9" s="130" customFormat="1" ht="11.65" x14ac:dyDescent="0.35">
      <c r="B1227" s="128"/>
      <c r="C1227" s="128"/>
      <c r="D1227" s="128"/>
      <c r="E1227" s="128"/>
      <c r="F1227" s="69"/>
      <c r="G1227" s="70"/>
      <c r="H1227" s="71"/>
      <c r="I1227" s="70"/>
    </row>
    <row r="1228" spans="2:9" s="130" customFormat="1" ht="11.65" x14ac:dyDescent="0.35">
      <c r="B1228" s="128"/>
      <c r="C1228" s="128"/>
      <c r="D1228" s="128"/>
      <c r="E1228" s="128"/>
      <c r="F1228" s="69"/>
      <c r="G1228" s="70"/>
      <c r="H1228" s="71"/>
      <c r="I1228" s="70"/>
    </row>
    <row r="1229" spans="2:9" s="130" customFormat="1" ht="11.65" x14ac:dyDescent="0.35">
      <c r="B1229" s="128"/>
      <c r="C1229" s="128"/>
      <c r="D1229" s="128"/>
      <c r="E1229" s="128"/>
      <c r="F1229" s="69"/>
      <c r="G1229" s="70"/>
      <c r="H1229" s="71"/>
      <c r="I1229" s="70"/>
    </row>
    <row r="1230" spans="2:9" s="130" customFormat="1" ht="11.65" x14ac:dyDescent="0.35">
      <c r="B1230" s="128"/>
      <c r="C1230" s="128"/>
      <c r="D1230" s="128"/>
      <c r="E1230" s="128"/>
      <c r="F1230" s="69"/>
      <c r="G1230" s="70"/>
      <c r="H1230" s="71"/>
      <c r="I1230" s="70"/>
    </row>
    <row r="1231" spans="2:9" s="130" customFormat="1" ht="11.65" x14ac:dyDescent="0.35">
      <c r="B1231" s="128"/>
      <c r="C1231" s="128"/>
      <c r="D1231" s="128"/>
      <c r="E1231" s="128"/>
      <c r="F1231" s="69"/>
      <c r="G1231" s="70"/>
      <c r="H1231" s="71"/>
      <c r="I1231" s="70"/>
    </row>
    <row r="1232" spans="2:9" s="130" customFormat="1" ht="11.65" x14ac:dyDescent="0.35">
      <c r="B1232" s="128"/>
      <c r="C1232" s="128"/>
      <c r="D1232" s="128"/>
      <c r="E1232" s="128"/>
      <c r="F1232" s="69"/>
      <c r="G1232" s="70"/>
      <c r="H1232" s="71"/>
      <c r="I1232" s="70"/>
    </row>
    <row r="1233" spans="2:9" s="130" customFormat="1" ht="11.65" x14ac:dyDescent="0.35">
      <c r="B1233" s="128"/>
      <c r="C1233" s="128"/>
      <c r="D1233" s="128"/>
      <c r="E1233" s="128"/>
      <c r="F1233" s="69"/>
      <c r="G1233" s="70"/>
      <c r="H1233" s="71"/>
      <c r="I1233" s="70"/>
    </row>
    <row r="1234" spans="2:9" s="130" customFormat="1" ht="11.65" x14ac:dyDescent="0.35">
      <c r="B1234" s="128"/>
      <c r="C1234" s="128"/>
      <c r="D1234" s="128"/>
      <c r="E1234" s="128"/>
      <c r="F1234" s="69"/>
      <c r="G1234" s="70"/>
      <c r="H1234" s="71"/>
      <c r="I1234" s="70"/>
    </row>
    <row r="1235" spans="2:9" s="130" customFormat="1" ht="11.65" x14ac:dyDescent="0.35">
      <c r="B1235" s="128"/>
      <c r="C1235" s="128"/>
      <c r="D1235" s="128"/>
      <c r="E1235" s="128"/>
      <c r="F1235" s="69"/>
      <c r="G1235" s="70"/>
      <c r="H1235" s="71"/>
      <c r="I1235" s="70"/>
    </row>
    <row r="1236" spans="2:9" s="130" customFormat="1" ht="11.65" x14ac:dyDescent="0.35">
      <c r="B1236" s="128"/>
      <c r="C1236" s="128"/>
      <c r="D1236" s="128"/>
      <c r="E1236" s="128"/>
      <c r="F1236" s="69"/>
      <c r="G1236" s="70"/>
      <c r="H1236" s="71"/>
      <c r="I1236" s="70"/>
    </row>
    <row r="1237" spans="2:9" s="130" customFormat="1" ht="11.65" x14ac:dyDescent="0.35">
      <c r="B1237" s="128"/>
      <c r="C1237" s="128"/>
      <c r="D1237" s="128"/>
      <c r="E1237" s="128"/>
      <c r="F1237" s="69"/>
      <c r="G1237" s="70"/>
      <c r="H1237" s="71"/>
      <c r="I1237" s="70"/>
    </row>
    <row r="1238" spans="2:9" s="130" customFormat="1" ht="11.65" x14ac:dyDescent="0.35">
      <c r="B1238" s="128"/>
      <c r="C1238" s="128"/>
      <c r="D1238" s="128"/>
      <c r="E1238" s="128"/>
      <c r="F1238" s="69"/>
      <c r="G1238" s="70"/>
      <c r="H1238" s="71"/>
      <c r="I1238" s="70"/>
    </row>
    <row r="1239" spans="2:9" s="130" customFormat="1" ht="11.65" x14ac:dyDescent="0.35">
      <c r="B1239" s="128"/>
      <c r="C1239" s="128"/>
      <c r="D1239" s="128"/>
      <c r="E1239" s="128"/>
      <c r="F1239" s="69"/>
      <c r="G1239" s="70"/>
      <c r="H1239" s="71"/>
      <c r="I1239" s="70"/>
    </row>
    <row r="1240" spans="2:9" s="130" customFormat="1" ht="11.65" x14ac:dyDescent="0.35">
      <c r="B1240" s="128"/>
      <c r="C1240" s="128"/>
      <c r="D1240" s="128"/>
      <c r="E1240" s="128"/>
      <c r="F1240" s="69"/>
      <c r="G1240" s="70"/>
      <c r="H1240" s="71"/>
      <c r="I1240" s="70"/>
    </row>
    <row r="1241" spans="2:9" s="130" customFormat="1" ht="11.65" x14ac:dyDescent="0.35">
      <c r="B1241" s="128"/>
      <c r="C1241" s="128"/>
      <c r="D1241" s="128"/>
      <c r="E1241" s="128"/>
      <c r="F1241" s="69"/>
      <c r="G1241" s="70"/>
      <c r="H1241" s="71"/>
      <c r="I1241" s="70"/>
    </row>
    <row r="1242" spans="2:9" s="130" customFormat="1" ht="11.65" x14ac:dyDescent="0.35">
      <c r="B1242" s="128"/>
      <c r="C1242" s="128"/>
      <c r="D1242" s="128"/>
      <c r="E1242" s="128"/>
      <c r="F1242" s="69"/>
      <c r="G1242" s="70"/>
      <c r="H1242" s="71"/>
      <c r="I1242" s="70"/>
    </row>
    <row r="1243" spans="2:9" s="130" customFormat="1" ht="11.65" x14ac:dyDescent="0.35">
      <c r="B1243" s="128"/>
      <c r="C1243" s="128"/>
      <c r="D1243" s="128"/>
      <c r="E1243" s="128"/>
      <c r="F1243" s="69"/>
      <c r="G1243" s="70"/>
      <c r="H1243" s="71"/>
      <c r="I1243" s="70"/>
    </row>
    <row r="1244" spans="2:9" s="130" customFormat="1" ht="11.65" x14ac:dyDescent="0.35">
      <c r="B1244" s="128"/>
      <c r="C1244" s="128"/>
      <c r="D1244" s="128"/>
      <c r="E1244" s="128"/>
      <c r="F1244" s="69"/>
      <c r="G1244" s="70"/>
      <c r="H1244" s="71"/>
      <c r="I1244" s="70"/>
    </row>
    <row r="1245" spans="2:9" s="130" customFormat="1" ht="11.65" x14ac:dyDescent="0.35">
      <c r="B1245" s="128"/>
      <c r="C1245" s="128"/>
      <c r="D1245" s="128"/>
      <c r="E1245" s="128"/>
      <c r="F1245" s="69"/>
      <c r="G1245" s="70"/>
      <c r="H1245" s="71"/>
      <c r="I1245" s="70"/>
    </row>
    <row r="1246" spans="2:9" s="130" customFormat="1" ht="11.65" x14ac:dyDescent="0.35">
      <c r="B1246" s="128"/>
      <c r="C1246" s="128"/>
      <c r="D1246" s="128"/>
      <c r="E1246" s="128"/>
      <c r="F1246" s="69"/>
      <c r="G1246" s="70"/>
      <c r="H1246" s="71"/>
      <c r="I1246" s="70"/>
    </row>
    <row r="1247" spans="2:9" s="130" customFormat="1" ht="11.65" x14ac:dyDescent="0.35">
      <c r="B1247" s="128"/>
      <c r="C1247" s="128"/>
      <c r="D1247" s="128"/>
      <c r="E1247" s="128"/>
      <c r="F1247" s="69"/>
      <c r="G1247" s="70"/>
      <c r="H1247" s="71"/>
      <c r="I1247" s="70"/>
    </row>
    <row r="1248" spans="2:9" s="130" customFormat="1" ht="11.65" x14ac:dyDescent="0.35">
      <c r="B1248" s="128"/>
      <c r="C1248" s="128"/>
      <c r="D1248" s="128"/>
      <c r="E1248" s="128"/>
      <c r="F1248" s="69"/>
      <c r="G1248" s="70"/>
      <c r="H1248" s="71"/>
      <c r="I1248" s="70"/>
    </row>
    <row r="1249" spans="2:9" s="130" customFormat="1" ht="11.65" x14ac:dyDescent="0.35">
      <c r="B1249" s="128"/>
      <c r="C1249" s="128"/>
      <c r="D1249" s="128"/>
      <c r="E1249" s="128"/>
      <c r="F1249" s="69"/>
      <c r="G1249" s="70"/>
      <c r="H1249" s="71"/>
      <c r="I1249" s="70"/>
    </row>
    <row r="1250" spans="2:9" s="130" customFormat="1" ht="11.65" x14ac:dyDescent="0.35">
      <c r="B1250" s="128"/>
      <c r="C1250" s="128"/>
      <c r="D1250" s="128"/>
      <c r="E1250" s="128"/>
      <c r="F1250" s="69"/>
      <c r="G1250" s="70"/>
      <c r="H1250" s="71"/>
      <c r="I1250" s="70"/>
    </row>
    <row r="1251" spans="2:9" s="130" customFormat="1" ht="11.65" x14ac:dyDescent="0.35">
      <c r="B1251" s="128"/>
      <c r="C1251" s="128"/>
      <c r="D1251" s="128"/>
      <c r="E1251" s="128"/>
      <c r="F1251" s="69"/>
      <c r="G1251" s="70"/>
      <c r="H1251" s="71"/>
      <c r="I1251" s="70"/>
    </row>
    <row r="1252" spans="2:9" s="130" customFormat="1" ht="11.65" x14ac:dyDescent="0.35">
      <c r="B1252" s="128"/>
      <c r="C1252" s="128"/>
      <c r="D1252" s="128"/>
      <c r="E1252" s="128"/>
      <c r="F1252" s="69"/>
      <c r="G1252" s="70"/>
      <c r="H1252" s="71"/>
      <c r="I1252" s="70"/>
    </row>
    <row r="1253" spans="2:9" s="130" customFormat="1" ht="11.65" x14ac:dyDescent="0.35">
      <c r="B1253" s="128"/>
      <c r="C1253" s="128"/>
      <c r="D1253" s="128"/>
      <c r="E1253" s="128"/>
      <c r="F1253" s="69"/>
      <c r="G1253" s="70"/>
      <c r="H1253" s="71"/>
      <c r="I1253" s="70"/>
    </row>
    <row r="1254" spans="2:9" s="130" customFormat="1" ht="11.65" x14ac:dyDescent="0.35">
      <c r="B1254" s="128"/>
      <c r="C1254" s="128"/>
      <c r="D1254" s="128"/>
      <c r="E1254" s="128"/>
      <c r="F1254" s="69"/>
      <c r="G1254" s="70"/>
      <c r="H1254" s="71"/>
      <c r="I1254" s="70"/>
    </row>
    <row r="1255" spans="2:9" s="130" customFormat="1" ht="11.65" x14ac:dyDescent="0.35">
      <c r="B1255" s="128"/>
      <c r="C1255" s="128"/>
      <c r="D1255" s="128"/>
      <c r="E1255" s="128"/>
      <c r="F1255" s="69"/>
      <c r="G1255" s="70"/>
      <c r="H1255" s="71"/>
      <c r="I1255" s="70"/>
    </row>
    <row r="1256" spans="2:9" s="130" customFormat="1" ht="11.65" x14ac:dyDescent="0.35">
      <c r="B1256" s="128"/>
      <c r="C1256" s="128"/>
      <c r="D1256" s="128"/>
      <c r="E1256" s="128"/>
      <c r="F1256" s="69"/>
      <c r="G1256" s="70"/>
      <c r="H1256" s="71"/>
      <c r="I1256" s="70"/>
    </row>
    <row r="1257" spans="2:9" s="130" customFormat="1" ht="11.65" x14ac:dyDescent="0.35">
      <c r="B1257" s="128"/>
      <c r="C1257" s="128"/>
      <c r="D1257" s="128"/>
      <c r="E1257" s="128"/>
      <c r="F1257" s="69"/>
      <c r="G1257" s="70"/>
      <c r="H1257" s="71"/>
      <c r="I1257" s="70"/>
    </row>
    <row r="1258" spans="2:9" s="130" customFormat="1" ht="11.65" x14ac:dyDescent="0.35">
      <c r="B1258" s="128"/>
      <c r="C1258" s="128"/>
      <c r="D1258" s="128"/>
      <c r="E1258" s="128"/>
      <c r="F1258" s="69"/>
      <c r="G1258" s="70"/>
      <c r="H1258" s="71"/>
      <c r="I1258" s="70"/>
    </row>
    <row r="1259" spans="2:9" s="130" customFormat="1" ht="11.65" x14ac:dyDescent="0.35">
      <c r="B1259" s="128"/>
      <c r="C1259" s="128"/>
      <c r="D1259" s="128"/>
      <c r="E1259" s="128"/>
      <c r="F1259" s="69"/>
      <c r="G1259" s="70"/>
      <c r="H1259" s="71"/>
      <c r="I1259" s="70"/>
    </row>
    <row r="1260" spans="2:9" s="130" customFormat="1" ht="11.65" x14ac:dyDescent="0.35">
      <c r="B1260" s="128"/>
      <c r="C1260" s="128"/>
      <c r="D1260" s="128"/>
      <c r="E1260" s="128"/>
      <c r="F1260" s="69"/>
      <c r="G1260" s="70"/>
      <c r="H1260" s="71"/>
      <c r="I1260" s="70"/>
    </row>
    <row r="1261" spans="2:9" s="130" customFormat="1" ht="11.65" x14ac:dyDescent="0.35">
      <c r="B1261" s="128"/>
      <c r="C1261" s="128"/>
      <c r="D1261" s="128"/>
      <c r="E1261" s="128"/>
      <c r="F1261" s="69"/>
      <c r="G1261" s="70"/>
      <c r="H1261" s="71"/>
      <c r="I1261" s="70"/>
    </row>
    <row r="1262" spans="2:9" s="130" customFormat="1" ht="11.65" x14ac:dyDescent="0.35">
      <c r="B1262" s="128"/>
      <c r="C1262" s="128"/>
      <c r="D1262" s="128"/>
      <c r="E1262" s="128"/>
      <c r="F1262" s="69"/>
      <c r="G1262" s="70"/>
      <c r="H1262" s="71"/>
      <c r="I1262" s="70"/>
    </row>
    <row r="1263" spans="2:9" s="130" customFormat="1" ht="11.65" x14ac:dyDescent="0.35">
      <c r="B1263" s="128"/>
      <c r="C1263" s="128"/>
      <c r="D1263" s="128"/>
      <c r="E1263" s="128"/>
      <c r="F1263" s="69"/>
      <c r="G1263" s="70"/>
      <c r="H1263" s="71"/>
      <c r="I1263" s="70"/>
    </row>
    <row r="1264" spans="2:9" s="130" customFormat="1" ht="11.65" x14ac:dyDescent="0.35">
      <c r="B1264" s="128"/>
      <c r="C1264" s="128"/>
      <c r="D1264" s="128"/>
      <c r="E1264" s="128"/>
      <c r="F1264" s="69"/>
      <c r="G1264" s="70"/>
      <c r="H1264" s="71"/>
      <c r="I1264" s="70"/>
    </row>
    <row r="1265" spans="2:9" s="130" customFormat="1" ht="11.65" x14ac:dyDescent="0.35">
      <c r="B1265" s="128"/>
      <c r="C1265" s="128"/>
      <c r="D1265" s="128"/>
      <c r="E1265" s="128"/>
      <c r="F1265" s="69"/>
      <c r="G1265" s="70"/>
      <c r="H1265" s="71"/>
      <c r="I1265" s="70"/>
    </row>
    <row r="1266" spans="2:9" s="130" customFormat="1" ht="11.65" x14ac:dyDescent="0.35">
      <c r="B1266" s="128"/>
      <c r="C1266" s="128"/>
      <c r="D1266" s="128"/>
      <c r="E1266" s="128"/>
      <c r="F1266" s="69"/>
      <c r="G1266" s="70"/>
      <c r="H1266" s="71"/>
      <c r="I1266" s="70"/>
    </row>
    <row r="1267" spans="2:9" s="130" customFormat="1" ht="11.65" x14ac:dyDescent="0.35">
      <c r="B1267" s="128"/>
      <c r="C1267" s="128"/>
      <c r="D1267" s="128"/>
      <c r="E1267" s="128"/>
      <c r="F1267" s="69"/>
      <c r="G1267" s="70"/>
      <c r="H1267" s="71"/>
      <c r="I1267" s="70"/>
    </row>
    <row r="1268" spans="2:9" s="130" customFormat="1" ht="11.65" x14ac:dyDescent="0.35">
      <c r="B1268" s="128"/>
      <c r="C1268" s="128"/>
      <c r="D1268" s="128"/>
      <c r="E1268" s="128"/>
      <c r="F1268" s="69"/>
      <c r="G1268" s="70"/>
      <c r="H1268" s="71"/>
      <c r="I1268" s="70"/>
    </row>
    <row r="1269" spans="2:9" s="130" customFormat="1" ht="11.65" x14ac:dyDescent="0.35">
      <c r="B1269" s="128"/>
      <c r="C1269" s="128"/>
      <c r="D1269" s="128"/>
      <c r="E1269" s="128"/>
      <c r="F1269" s="69"/>
      <c r="G1269" s="70"/>
      <c r="H1269" s="71"/>
      <c r="I1269" s="70"/>
    </row>
    <row r="1270" spans="2:9" s="130" customFormat="1" ht="11.65" x14ac:dyDescent="0.35">
      <c r="B1270" s="128"/>
      <c r="C1270" s="128"/>
      <c r="D1270" s="128"/>
      <c r="E1270" s="128"/>
      <c r="F1270" s="69"/>
      <c r="G1270" s="70"/>
      <c r="H1270" s="71"/>
      <c r="I1270" s="70"/>
    </row>
    <row r="1271" spans="2:9" s="130" customFormat="1" ht="11.65" x14ac:dyDescent="0.35">
      <c r="B1271" s="128"/>
      <c r="C1271" s="128"/>
      <c r="D1271" s="128"/>
      <c r="E1271" s="128"/>
      <c r="F1271" s="69"/>
      <c r="G1271" s="70"/>
      <c r="H1271" s="71"/>
      <c r="I1271" s="70"/>
    </row>
    <row r="1272" spans="2:9" s="130" customFormat="1" ht="11.65" x14ac:dyDescent="0.35">
      <c r="B1272" s="128"/>
      <c r="C1272" s="128"/>
      <c r="D1272" s="128"/>
      <c r="E1272" s="128"/>
      <c r="F1272" s="69"/>
      <c r="G1272" s="70"/>
      <c r="H1272" s="71"/>
      <c r="I1272" s="70"/>
    </row>
    <row r="1273" spans="2:9" s="130" customFormat="1" ht="11.65" x14ac:dyDescent="0.35">
      <c r="B1273" s="128"/>
      <c r="C1273" s="128"/>
      <c r="D1273" s="128"/>
      <c r="E1273" s="128"/>
      <c r="F1273" s="69"/>
      <c r="G1273" s="70"/>
      <c r="H1273" s="71"/>
      <c r="I1273" s="70"/>
    </row>
    <row r="1274" spans="2:9" s="130" customFormat="1" ht="11.65" x14ac:dyDescent="0.35">
      <c r="B1274" s="128"/>
      <c r="C1274" s="128"/>
      <c r="D1274" s="128"/>
      <c r="E1274" s="128"/>
      <c r="F1274" s="69"/>
      <c r="G1274" s="70"/>
      <c r="H1274" s="71"/>
      <c r="I1274" s="70"/>
    </row>
    <row r="1275" spans="2:9" s="130" customFormat="1" ht="11.65" x14ac:dyDescent="0.35">
      <c r="B1275" s="128"/>
      <c r="C1275" s="128"/>
      <c r="D1275" s="128"/>
      <c r="E1275" s="128"/>
      <c r="F1275" s="69"/>
      <c r="G1275" s="70"/>
      <c r="H1275" s="71"/>
      <c r="I1275" s="70"/>
    </row>
    <row r="1276" spans="2:9" s="130" customFormat="1" ht="11.65" x14ac:dyDescent="0.35">
      <c r="B1276" s="128"/>
      <c r="C1276" s="128"/>
      <c r="D1276" s="128"/>
      <c r="E1276" s="128"/>
      <c r="F1276" s="69"/>
      <c r="G1276" s="70"/>
      <c r="H1276" s="71"/>
      <c r="I1276" s="70"/>
    </row>
    <row r="1277" spans="2:9" s="130" customFormat="1" ht="11.65" x14ac:dyDescent="0.35">
      <c r="B1277" s="128"/>
      <c r="C1277" s="128"/>
      <c r="D1277" s="128"/>
      <c r="E1277" s="128"/>
      <c r="F1277" s="69"/>
      <c r="G1277" s="70"/>
      <c r="H1277" s="71"/>
      <c r="I1277" s="70"/>
    </row>
    <row r="1278" spans="2:9" s="130" customFormat="1" ht="11.65" x14ac:dyDescent="0.35">
      <c r="B1278" s="128"/>
      <c r="C1278" s="128"/>
      <c r="D1278" s="128"/>
      <c r="E1278" s="128"/>
      <c r="F1278" s="69"/>
      <c r="G1278" s="70"/>
      <c r="H1278" s="71"/>
      <c r="I1278" s="70"/>
    </row>
    <row r="1279" spans="2:9" s="130" customFormat="1" ht="11.65" x14ac:dyDescent="0.35">
      <c r="B1279" s="128"/>
      <c r="C1279" s="128"/>
      <c r="D1279" s="128"/>
      <c r="E1279" s="128"/>
      <c r="F1279" s="69"/>
      <c r="G1279" s="70"/>
      <c r="H1279" s="71"/>
      <c r="I1279" s="70"/>
    </row>
    <row r="1280" spans="2:9" s="130" customFormat="1" ht="11.65" x14ac:dyDescent="0.35">
      <c r="B1280" s="128"/>
      <c r="C1280" s="128"/>
      <c r="D1280" s="128"/>
      <c r="E1280" s="128"/>
      <c r="F1280" s="69"/>
      <c r="G1280" s="70"/>
      <c r="H1280" s="71"/>
      <c r="I1280" s="70"/>
    </row>
    <row r="1281" spans="2:9" s="130" customFormat="1" ht="11.65" x14ac:dyDescent="0.35">
      <c r="B1281" s="128"/>
      <c r="C1281" s="128"/>
      <c r="D1281" s="128"/>
      <c r="E1281" s="128"/>
      <c r="F1281" s="69"/>
      <c r="G1281" s="70"/>
      <c r="H1281" s="71"/>
      <c r="I1281" s="70"/>
    </row>
    <row r="1282" spans="2:9" s="130" customFormat="1" ht="11.65" x14ac:dyDescent="0.35">
      <c r="B1282" s="128"/>
      <c r="C1282" s="128"/>
      <c r="D1282" s="128"/>
      <c r="E1282" s="128"/>
      <c r="F1282" s="69"/>
      <c r="G1282" s="70"/>
      <c r="H1282" s="71"/>
      <c r="I1282" s="70"/>
    </row>
    <row r="1283" spans="2:9" s="130" customFormat="1" ht="11.65" x14ac:dyDescent="0.35">
      <c r="B1283" s="128"/>
      <c r="C1283" s="128"/>
      <c r="D1283" s="128"/>
      <c r="E1283" s="128"/>
      <c r="F1283" s="69"/>
      <c r="G1283" s="70"/>
      <c r="H1283" s="71"/>
      <c r="I1283" s="70"/>
    </row>
    <row r="1284" spans="2:9" s="130" customFormat="1" ht="11.65" x14ac:dyDescent="0.35">
      <c r="B1284" s="128"/>
      <c r="C1284" s="128"/>
      <c r="D1284" s="128"/>
      <c r="E1284" s="128"/>
      <c r="F1284" s="69"/>
      <c r="G1284" s="70"/>
      <c r="H1284" s="71"/>
      <c r="I1284" s="70"/>
    </row>
    <row r="1285" spans="2:9" s="130" customFormat="1" ht="11.65" x14ac:dyDescent="0.35">
      <c r="B1285" s="128"/>
      <c r="C1285" s="128"/>
      <c r="D1285" s="128"/>
      <c r="E1285" s="128"/>
      <c r="F1285" s="69"/>
      <c r="G1285" s="70"/>
      <c r="H1285" s="71"/>
      <c r="I1285" s="70"/>
    </row>
    <row r="1286" spans="2:9" s="130" customFormat="1" ht="11.65" x14ac:dyDescent="0.35">
      <c r="B1286" s="128"/>
      <c r="C1286" s="128"/>
      <c r="D1286" s="128"/>
      <c r="E1286" s="128"/>
      <c r="F1286" s="69"/>
      <c r="G1286" s="70"/>
      <c r="H1286" s="71"/>
      <c r="I1286" s="70"/>
    </row>
    <row r="1287" spans="2:9" s="130" customFormat="1" ht="11.65" x14ac:dyDescent="0.35">
      <c r="B1287" s="128"/>
      <c r="C1287" s="128"/>
      <c r="D1287" s="128"/>
      <c r="E1287" s="128"/>
      <c r="F1287" s="69"/>
      <c r="G1287" s="70"/>
      <c r="H1287" s="71"/>
      <c r="I1287" s="70"/>
    </row>
    <row r="1288" spans="2:9" s="130" customFormat="1" ht="11.65" x14ac:dyDescent="0.35">
      <c r="B1288" s="128"/>
      <c r="C1288" s="128"/>
      <c r="D1288" s="128"/>
      <c r="E1288" s="128"/>
      <c r="F1288" s="69"/>
      <c r="G1288" s="70"/>
      <c r="H1288" s="71"/>
      <c r="I1288" s="70"/>
    </row>
    <row r="1289" spans="2:9" s="130" customFormat="1" ht="11.65" x14ac:dyDescent="0.35">
      <c r="B1289" s="128"/>
      <c r="C1289" s="128"/>
      <c r="D1289" s="128"/>
      <c r="E1289" s="128"/>
      <c r="F1289" s="69"/>
      <c r="G1289" s="70"/>
      <c r="H1289" s="71"/>
      <c r="I1289" s="70"/>
    </row>
    <row r="1290" spans="2:9" s="130" customFormat="1" ht="11.65" x14ac:dyDescent="0.35">
      <c r="B1290" s="128"/>
      <c r="C1290" s="128"/>
      <c r="D1290" s="128"/>
      <c r="E1290" s="128"/>
      <c r="F1290" s="69"/>
      <c r="G1290" s="70"/>
      <c r="H1290" s="71"/>
      <c r="I1290" s="70"/>
    </row>
    <row r="1291" spans="2:9" s="130" customFormat="1" ht="11.65" x14ac:dyDescent="0.35">
      <c r="B1291" s="128"/>
      <c r="C1291" s="128"/>
      <c r="D1291" s="128"/>
      <c r="E1291" s="128"/>
      <c r="F1291" s="69"/>
      <c r="G1291" s="70"/>
      <c r="H1291" s="71"/>
      <c r="I1291" s="70"/>
    </row>
    <row r="1292" spans="2:9" s="130" customFormat="1" ht="11.65" x14ac:dyDescent="0.35">
      <c r="B1292" s="128"/>
      <c r="C1292" s="128"/>
      <c r="D1292" s="128"/>
      <c r="E1292" s="128"/>
      <c r="F1292" s="69"/>
      <c r="G1292" s="70"/>
      <c r="H1292" s="71"/>
      <c r="I1292" s="70"/>
    </row>
    <row r="1293" spans="2:9" s="130" customFormat="1" ht="11.65" x14ac:dyDescent="0.35">
      <c r="B1293" s="128"/>
      <c r="C1293" s="128"/>
      <c r="D1293" s="128"/>
      <c r="E1293" s="128"/>
      <c r="F1293" s="69"/>
      <c r="G1293" s="70"/>
      <c r="H1293" s="71"/>
      <c r="I1293" s="70"/>
    </row>
    <row r="1294" spans="2:9" s="130" customFormat="1" ht="11.65" x14ac:dyDescent="0.35">
      <c r="B1294" s="128"/>
      <c r="C1294" s="128"/>
      <c r="D1294" s="128"/>
      <c r="E1294" s="128"/>
      <c r="F1294" s="69"/>
      <c r="G1294" s="70"/>
      <c r="H1294" s="71"/>
      <c r="I1294" s="70"/>
    </row>
    <row r="1295" spans="2:9" s="130" customFormat="1" ht="11.65" x14ac:dyDescent="0.35">
      <c r="B1295" s="128"/>
      <c r="C1295" s="128"/>
      <c r="D1295" s="128"/>
      <c r="E1295" s="128"/>
      <c r="F1295" s="69"/>
      <c r="G1295" s="70"/>
      <c r="H1295" s="71"/>
      <c r="I1295" s="70"/>
    </row>
    <row r="1296" spans="2:9" s="130" customFormat="1" ht="11.65" x14ac:dyDescent="0.35">
      <c r="B1296" s="128"/>
      <c r="C1296" s="128"/>
      <c r="D1296" s="128"/>
      <c r="E1296" s="128"/>
      <c r="F1296" s="69"/>
      <c r="G1296" s="70"/>
      <c r="H1296" s="71"/>
      <c r="I1296" s="70"/>
    </row>
    <row r="1297" spans="2:9" s="130" customFormat="1" ht="11.65" x14ac:dyDescent="0.35">
      <c r="B1297" s="128"/>
      <c r="C1297" s="128"/>
      <c r="D1297" s="128"/>
      <c r="E1297" s="128"/>
      <c r="F1297" s="69"/>
      <c r="G1297" s="70"/>
      <c r="H1297" s="71"/>
      <c r="I1297" s="70"/>
    </row>
    <row r="1298" spans="2:9" s="130" customFormat="1" ht="11.65" x14ac:dyDescent="0.35">
      <c r="B1298" s="128"/>
      <c r="C1298" s="128"/>
      <c r="D1298" s="128"/>
      <c r="E1298" s="128"/>
      <c r="F1298" s="69"/>
      <c r="G1298" s="70"/>
      <c r="H1298" s="71"/>
      <c r="I1298" s="70"/>
    </row>
    <row r="1299" spans="2:9" s="130" customFormat="1" ht="11.65" x14ac:dyDescent="0.35">
      <c r="B1299" s="128"/>
      <c r="C1299" s="128"/>
      <c r="D1299" s="128"/>
      <c r="E1299" s="128"/>
      <c r="F1299" s="69"/>
      <c r="G1299" s="70"/>
      <c r="H1299" s="71"/>
      <c r="I1299" s="70"/>
    </row>
    <row r="1300" spans="2:9" s="130" customFormat="1" ht="11.65" x14ac:dyDescent="0.35">
      <c r="B1300" s="128"/>
      <c r="C1300" s="128"/>
      <c r="D1300" s="128"/>
      <c r="E1300" s="128"/>
      <c r="F1300" s="69"/>
      <c r="G1300" s="70"/>
      <c r="H1300" s="71"/>
      <c r="I1300" s="70"/>
    </row>
    <row r="1301" spans="2:9" s="130" customFormat="1" ht="11.65" x14ac:dyDescent="0.35">
      <c r="B1301" s="128"/>
      <c r="C1301" s="128"/>
      <c r="D1301" s="128"/>
      <c r="E1301" s="128"/>
      <c r="F1301" s="69"/>
      <c r="G1301" s="70"/>
      <c r="H1301" s="71"/>
      <c r="I1301" s="70"/>
    </row>
    <row r="1302" spans="2:9" s="130" customFormat="1" ht="11.65" x14ac:dyDescent="0.35">
      <c r="B1302" s="128"/>
      <c r="C1302" s="128"/>
      <c r="D1302" s="128"/>
      <c r="E1302" s="128"/>
      <c r="F1302" s="69"/>
      <c r="G1302" s="70"/>
      <c r="H1302" s="71"/>
      <c r="I1302" s="70"/>
    </row>
    <row r="1303" spans="2:9" s="130" customFormat="1" ht="11.65" x14ac:dyDescent="0.35">
      <c r="B1303" s="128"/>
      <c r="C1303" s="128"/>
      <c r="D1303" s="128"/>
      <c r="E1303" s="128"/>
      <c r="F1303" s="69"/>
      <c r="G1303" s="70"/>
      <c r="H1303" s="71"/>
      <c r="I1303" s="70"/>
    </row>
    <row r="1304" spans="2:9" s="130" customFormat="1" ht="11.65" x14ac:dyDescent="0.35">
      <c r="B1304" s="128"/>
      <c r="C1304" s="128"/>
      <c r="D1304" s="128"/>
      <c r="E1304" s="128"/>
      <c r="F1304" s="69"/>
      <c r="G1304" s="70"/>
      <c r="H1304" s="71"/>
      <c r="I1304" s="70"/>
    </row>
    <row r="1305" spans="2:9" s="130" customFormat="1" ht="11.65" x14ac:dyDescent="0.35">
      <c r="B1305" s="128"/>
      <c r="C1305" s="128"/>
      <c r="D1305" s="128"/>
      <c r="E1305" s="128"/>
      <c r="F1305" s="69"/>
      <c r="G1305" s="70"/>
      <c r="H1305" s="71"/>
      <c r="I1305" s="70"/>
    </row>
    <row r="1306" spans="2:9" s="130" customFormat="1" ht="11.65" x14ac:dyDescent="0.35">
      <c r="B1306" s="128"/>
      <c r="C1306" s="128"/>
      <c r="D1306" s="128"/>
      <c r="E1306" s="128"/>
      <c r="F1306" s="69"/>
      <c r="G1306" s="70"/>
      <c r="H1306" s="71"/>
      <c r="I1306" s="70"/>
    </row>
    <row r="1307" spans="2:9" s="130" customFormat="1" ht="11.65" x14ac:dyDescent="0.35">
      <c r="B1307" s="128"/>
      <c r="C1307" s="128"/>
      <c r="D1307" s="128"/>
      <c r="E1307" s="128"/>
      <c r="F1307" s="69"/>
      <c r="G1307" s="70"/>
      <c r="H1307" s="71"/>
      <c r="I1307" s="70"/>
    </row>
    <row r="1308" spans="2:9" s="130" customFormat="1" ht="11.65" x14ac:dyDescent="0.35">
      <c r="B1308" s="128"/>
      <c r="C1308" s="128"/>
      <c r="D1308" s="128"/>
      <c r="E1308" s="128"/>
      <c r="F1308" s="69"/>
      <c r="G1308" s="70"/>
      <c r="H1308" s="71"/>
      <c r="I1308" s="70"/>
    </row>
    <row r="1309" spans="2:9" s="130" customFormat="1" ht="11.65" x14ac:dyDescent="0.35">
      <c r="B1309" s="128"/>
      <c r="C1309" s="128"/>
      <c r="D1309" s="128"/>
      <c r="E1309" s="128"/>
      <c r="F1309" s="69"/>
      <c r="G1309" s="70"/>
      <c r="H1309" s="71"/>
      <c r="I1309" s="70"/>
    </row>
    <row r="1310" spans="2:9" s="130" customFormat="1" ht="11.65" x14ac:dyDescent="0.35">
      <c r="B1310" s="128"/>
      <c r="C1310" s="128"/>
      <c r="D1310" s="128"/>
      <c r="E1310" s="128"/>
      <c r="F1310" s="69"/>
      <c r="G1310" s="70"/>
      <c r="H1310" s="71"/>
      <c r="I1310" s="70"/>
    </row>
    <row r="1311" spans="2:9" s="130" customFormat="1" ht="11.65" x14ac:dyDescent="0.35">
      <c r="B1311" s="128"/>
      <c r="C1311" s="128"/>
      <c r="D1311" s="128"/>
      <c r="E1311" s="128"/>
      <c r="F1311" s="69"/>
      <c r="G1311" s="70"/>
      <c r="H1311" s="71"/>
      <c r="I1311" s="70"/>
    </row>
    <row r="1312" spans="2:9" s="130" customFormat="1" ht="11.65" x14ac:dyDescent="0.35">
      <c r="B1312" s="128"/>
      <c r="C1312" s="128"/>
      <c r="D1312" s="128"/>
      <c r="E1312" s="128"/>
      <c r="F1312" s="69"/>
      <c r="G1312" s="70"/>
      <c r="H1312" s="71"/>
      <c r="I1312" s="70"/>
    </row>
    <row r="1313" spans="2:9" s="130" customFormat="1" ht="11.65" x14ac:dyDescent="0.35">
      <c r="B1313" s="128"/>
      <c r="C1313" s="128"/>
      <c r="D1313" s="128"/>
      <c r="E1313" s="128"/>
      <c r="F1313" s="69"/>
      <c r="G1313" s="70"/>
      <c r="H1313" s="71"/>
      <c r="I1313" s="70"/>
    </row>
    <row r="1314" spans="2:9" s="130" customFormat="1" ht="11.65" x14ac:dyDescent="0.35">
      <c r="B1314" s="128"/>
      <c r="C1314" s="128"/>
      <c r="D1314" s="128"/>
      <c r="E1314" s="128"/>
      <c r="F1314" s="69"/>
      <c r="G1314" s="70"/>
      <c r="H1314" s="71"/>
      <c r="I1314" s="70"/>
    </row>
    <row r="1315" spans="2:9" s="130" customFormat="1" ht="11.65" x14ac:dyDescent="0.35">
      <c r="B1315" s="128"/>
      <c r="C1315" s="128"/>
      <c r="D1315" s="128"/>
      <c r="E1315" s="128"/>
      <c r="F1315" s="69"/>
      <c r="G1315" s="70"/>
      <c r="H1315" s="71"/>
      <c r="I1315" s="70"/>
    </row>
    <row r="1316" spans="2:9" s="130" customFormat="1" ht="11.65" x14ac:dyDescent="0.35">
      <c r="B1316" s="128"/>
      <c r="C1316" s="128"/>
      <c r="D1316" s="128"/>
      <c r="E1316" s="128"/>
      <c r="F1316" s="69"/>
      <c r="G1316" s="70"/>
      <c r="H1316" s="71"/>
      <c r="I1316" s="70"/>
    </row>
    <row r="1317" spans="2:9" s="130" customFormat="1" ht="11.65" x14ac:dyDescent="0.35">
      <c r="B1317" s="128"/>
      <c r="C1317" s="128"/>
      <c r="D1317" s="128"/>
      <c r="E1317" s="128"/>
      <c r="F1317" s="69"/>
      <c r="G1317" s="70"/>
      <c r="H1317" s="71"/>
      <c r="I1317" s="70"/>
    </row>
    <row r="1318" spans="2:9" s="130" customFormat="1" ht="11.65" x14ac:dyDescent="0.35">
      <c r="B1318" s="128"/>
      <c r="C1318" s="128"/>
      <c r="D1318" s="128"/>
      <c r="E1318" s="128"/>
      <c r="F1318" s="69"/>
      <c r="G1318" s="70"/>
      <c r="H1318" s="71"/>
      <c r="I1318" s="70"/>
    </row>
    <row r="1319" spans="2:9" s="130" customFormat="1" ht="11.65" x14ac:dyDescent="0.35">
      <c r="B1319" s="128"/>
      <c r="C1319" s="128"/>
      <c r="D1319" s="128"/>
      <c r="E1319" s="128"/>
      <c r="F1319" s="69"/>
      <c r="G1319" s="70"/>
      <c r="H1319" s="71"/>
      <c r="I1319" s="70"/>
    </row>
    <row r="1320" spans="2:9" s="130" customFormat="1" ht="11.65" x14ac:dyDescent="0.35">
      <c r="B1320" s="128"/>
      <c r="C1320" s="128"/>
      <c r="D1320" s="128"/>
      <c r="E1320" s="128"/>
      <c r="F1320" s="69"/>
      <c r="G1320" s="70"/>
      <c r="H1320" s="71"/>
      <c r="I1320" s="70"/>
    </row>
    <row r="1321" spans="2:9" s="130" customFormat="1" ht="11.65" x14ac:dyDescent="0.35">
      <c r="B1321" s="128"/>
      <c r="C1321" s="128"/>
      <c r="D1321" s="128"/>
      <c r="E1321" s="128"/>
      <c r="F1321" s="69"/>
      <c r="G1321" s="70"/>
      <c r="H1321" s="71"/>
      <c r="I1321" s="70"/>
    </row>
    <row r="1322" spans="2:9" s="130" customFormat="1" ht="11.65" x14ac:dyDescent="0.35">
      <c r="B1322" s="128"/>
      <c r="C1322" s="128"/>
      <c r="D1322" s="128"/>
      <c r="E1322" s="128"/>
      <c r="F1322" s="69"/>
      <c r="G1322" s="70"/>
      <c r="H1322" s="71"/>
      <c r="I1322" s="70"/>
    </row>
    <row r="1323" spans="2:9" s="130" customFormat="1" ht="11.65" x14ac:dyDescent="0.35">
      <c r="B1323" s="128"/>
      <c r="C1323" s="128"/>
      <c r="D1323" s="128"/>
      <c r="E1323" s="128"/>
      <c r="F1323" s="69"/>
      <c r="G1323" s="70"/>
      <c r="H1323" s="71"/>
      <c r="I1323" s="70"/>
    </row>
    <row r="1324" spans="2:9" s="130" customFormat="1" ht="11.65" x14ac:dyDescent="0.35">
      <c r="B1324" s="128"/>
      <c r="C1324" s="128"/>
      <c r="D1324" s="128"/>
      <c r="E1324" s="128"/>
      <c r="F1324" s="69"/>
      <c r="G1324" s="70"/>
      <c r="H1324" s="71"/>
      <c r="I1324" s="70"/>
    </row>
    <row r="1325" spans="2:9" s="130" customFormat="1" ht="11.65" x14ac:dyDescent="0.35">
      <c r="B1325" s="128"/>
      <c r="C1325" s="128"/>
      <c r="D1325" s="128"/>
      <c r="E1325" s="128"/>
      <c r="F1325" s="69"/>
      <c r="G1325" s="70"/>
      <c r="H1325" s="71"/>
      <c r="I1325" s="70"/>
    </row>
    <row r="1326" spans="2:9" s="130" customFormat="1" ht="11.65" x14ac:dyDescent="0.35">
      <c r="B1326" s="128"/>
      <c r="C1326" s="128"/>
      <c r="D1326" s="128"/>
      <c r="E1326" s="128"/>
      <c r="F1326" s="69"/>
      <c r="G1326" s="70"/>
      <c r="H1326" s="71"/>
      <c r="I1326" s="70"/>
    </row>
    <row r="1327" spans="2:9" s="130" customFormat="1" ht="11.65" x14ac:dyDescent="0.35">
      <c r="B1327" s="128"/>
      <c r="C1327" s="128"/>
      <c r="D1327" s="128"/>
      <c r="E1327" s="128"/>
      <c r="F1327" s="69"/>
      <c r="G1327" s="70"/>
      <c r="H1327" s="71"/>
      <c r="I1327" s="70"/>
    </row>
    <row r="1328" spans="2:9" s="130" customFormat="1" ht="11.65" x14ac:dyDescent="0.35">
      <c r="B1328" s="128"/>
      <c r="C1328" s="128"/>
      <c r="D1328" s="128"/>
      <c r="E1328" s="128"/>
      <c r="F1328" s="69"/>
      <c r="G1328" s="70"/>
      <c r="H1328" s="71"/>
      <c r="I1328" s="70"/>
    </row>
    <row r="1329" spans="2:9" s="130" customFormat="1" ht="11.65" x14ac:dyDescent="0.35">
      <c r="B1329" s="128"/>
      <c r="C1329" s="128"/>
      <c r="D1329" s="128"/>
      <c r="E1329" s="128"/>
      <c r="F1329" s="69"/>
      <c r="G1329" s="70"/>
      <c r="H1329" s="71"/>
      <c r="I1329" s="70"/>
    </row>
    <row r="1330" spans="2:9" s="130" customFormat="1" ht="11.65" x14ac:dyDescent="0.35">
      <c r="B1330" s="128"/>
      <c r="C1330" s="128"/>
      <c r="D1330" s="128"/>
      <c r="E1330" s="128"/>
      <c r="F1330" s="69"/>
      <c r="G1330" s="70"/>
      <c r="H1330" s="71"/>
      <c r="I1330" s="70"/>
    </row>
    <row r="1331" spans="2:9" s="130" customFormat="1" ht="11.65" x14ac:dyDescent="0.35">
      <c r="B1331" s="128"/>
      <c r="C1331" s="128"/>
      <c r="D1331" s="128"/>
      <c r="E1331" s="128"/>
      <c r="F1331" s="69"/>
      <c r="G1331" s="70"/>
      <c r="H1331" s="71"/>
      <c r="I1331" s="70"/>
    </row>
    <row r="1332" spans="2:9" s="130" customFormat="1" ht="11.65" x14ac:dyDescent="0.35">
      <c r="B1332" s="128"/>
      <c r="C1332" s="128"/>
      <c r="D1332" s="128"/>
      <c r="E1332" s="128"/>
      <c r="F1332" s="69"/>
      <c r="G1332" s="70"/>
      <c r="H1332" s="71"/>
      <c r="I1332" s="70"/>
    </row>
    <row r="1333" spans="2:9" s="130" customFormat="1" ht="11.65" x14ac:dyDescent="0.35">
      <c r="B1333" s="128"/>
      <c r="C1333" s="128"/>
      <c r="D1333" s="128"/>
      <c r="E1333" s="128"/>
      <c r="F1333" s="69"/>
      <c r="G1333" s="70"/>
      <c r="H1333" s="71"/>
      <c r="I1333" s="70"/>
    </row>
    <row r="1334" spans="2:9" s="130" customFormat="1" ht="11.65" x14ac:dyDescent="0.35">
      <c r="B1334" s="128"/>
      <c r="C1334" s="128"/>
      <c r="D1334" s="128"/>
      <c r="E1334" s="128"/>
      <c r="F1334" s="69"/>
      <c r="G1334" s="70"/>
      <c r="H1334" s="71"/>
      <c r="I1334" s="70"/>
    </row>
    <row r="1335" spans="2:9" s="130" customFormat="1" ht="11.65" x14ac:dyDescent="0.35">
      <c r="B1335" s="128"/>
      <c r="C1335" s="128"/>
      <c r="D1335" s="128"/>
      <c r="E1335" s="128"/>
      <c r="F1335" s="69"/>
      <c r="G1335" s="70"/>
      <c r="H1335" s="71"/>
      <c r="I1335" s="70"/>
    </row>
    <row r="1336" spans="2:9" s="130" customFormat="1" ht="11.65" x14ac:dyDescent="0.35">
      <c r="B1336" s="128"/>
      <c r="C1336" s="128"/>
      <c r="D1336" s="128"/>
      <c r="E1336" s="128"/>
      <c r="F1336" s="69"/>
      <c r="G1336" s="70"/>
      <c r="H1336" s="71"/>
      <c r="I1336" s="70"/>
    </row>
    <row r="1337" spans="2:9" s="130" customFormat="1" ht="11.65" x14ac:dyDescent="0.35">
      <c r="B1337" s="128"/>
      <c r="C1337" s="128"/>
      <c r="D1337" s="128"/>
      <c r="E1337" s="128"/>
      <c r="F1337" s="69"/>
      <c r="G1337" s="70"/>
      <c r="H1337" s="71"/>
      <c r="I1337" s="70"/>
    </row>
    <row r="1338" spans="2:9" s="130" customFormat="1" ht="11.65" x14ac:dyDescent="0.35">
      <c r="B1338" s="128"/>
      <c r="C1338" s="128"/>
      <c r="D1338" s="128"/>
      <c r="E1338" s="128"/>
      <c r="F1338" s="69"/>
      <c r="G1338" s="70"/>
      <c r="H1338" s="71"/>
      <c r="I1338" s="70"/>
    </row>
    <row r="1339" spans="2:9" s="130" customFormat="1" ht="11.65" x14ac:dyDescent="0.35">
      <c r="B1339" s="128"/>
      <c r="C1339" s="128"/>
      <c r="D1339" s="128"/>
      <c r="E1339" s="128"/>
      <c r="F1339" s="69"/>
      <c r="G1339" s="70"/>
      <c r="H1339" s="71"/>
      <c r="I1339" s="70"/>
    </row>
    <row r="1340" spans="2:9" s="130" customFormat="1" ht="11.65" x14ac:dyDescent="0.35">
      <c r="B1340" s="128"/>
      <c r="C1340" s="128"/>
      <c r="D1340" s="128"/>
      <c r="E1340" s="128"/>
      <c r="F1340" s="69"/>
      <c r="G1340" s="70"/>
      <c r="H1340" s="71"/>
      <c r="I1340" s="70"/>
    </row>
    <row r="1341" spans="2:9" s="130" customFormat="1" ht="11.65" x14ac:dyDescent="0.35">
      <c r="B1341" s="128"/>
      <c r="C1341" s="128"/>
      <c r="D1341" s="128"/>
      <c r="E1341" s="128"/>
      <c r="F1341" s="69"/>
      <c r="G1341" s="70"/>
      <c r="H1341" s="71"/>
      <c r="I1341" s="70"/>
    </row>
    <row r="1342" spans="2:9" s="130" customFormat="1" ht="11.65" x14ac:dyDescent="0.35">
      <c r="B1342" s="128"/>
      <c r="C1342" s="128"/>
      <c r="D1342" s="128"/>
      <c r="E1342" s="128"/>
      <c r="F1342" s="69"/>
      <c r="G1342" s="70"/>
      <c r="H1342" s="71"/>
      <c r="I1342" s="70"/>
    </row>
    <row r="1343" spans="2:9" s="130" customFormat="1" ht="11.65" x14ac:dyDescent="0.35">
      <c r="B1343" s="128"/>
      <c r="C1343" s="128"/>
      <c r="D1343" s="128"/>
      <c r="E1343" s="128"/>
      <c r="F1343" s="69"/>
      <c r="G1343" s="70"/>
      <c r="H1343" s="71"/>
      <c r="I1343" s="70"/>
    </row>
    <row r="1344" spans="2:9" s="130" customFormat="1" ht="11.65" x14ac:dyDescent="0.35">
      <c r="B1344" s="128"/>
      <c r="C1344" s="128"/>
      <c r="D1344" s="128"/>
      <c r="E1344" s="128"/>
      <c r="F1344" s="69"/>
      <c r="G1344" s="70"/>
      <c r="H1344" s="71"/>
      <c r="I1344" s="70"/>
    </row>
    <row r="1345" spans="2:9" s="130" customFormat="1" ht="11.65" x14ac:dyDescent="0.35">
      <c r="B1345" s="128"/>
      <c r="C1345" s="128"/>
      <c r="D1345" s="128"/>
      <c r="E1345" s="128"/>
      <c r="F1345" s="69"/>
      <c r="G1345" s="70"/>
      <c r="H1345" s="71"/>
      <c r="I1345" s="70"/>
    </row>
    <row r="1346" spans="2:9" s="130" customFormat="1" ht="11.65" x14ac:dyDescent="0.35">
      <c r="B1346" s="128"/>
      <c r="C1346" s="128"/>
      <c r="D1346" s="128"/>
      <c r="E1346" s="128"/>
      <c r="F1346" s="69"/>
      <c r="G1346" s="70"/>
      <c r="H1346" s="71"/>
      <c r="I1346" s="70"/>
    </row>
    <row r="1347" spans="2:9" s="130" customFormat="1" ht="11.65" x14ac:dyDescent="0.35">
      <c r="B1347" s="128"/>
      <c r="C1347" s="128"/>
      <c r="D1347" s="128"/>
      <c r="E1347" s="128"/>
      <c r="F1347" s="69"/>
      <c r="G1347" s="70"/>
      <c r="H1347" s="71"/>
      <c r="I1347" s="70"/>
    </row>
    <row r="1348" spans="2:9" s="130" customFormat="1" ht="11.65" x14ac:dyDescent="0.35">
      <c r="B1348" s="128"/>
      <c r="C1348" s="128"/>
      <c r="D1348" s="128"/>
      <c r="E1348" s="128"/>
      <c r="F1348" s="69"/>
      <c r="G1348" s="70"/>
      <c r="H1348" s="71"/>
      <c r="I1348" s="70"/>
    </row>
    <row r="1349" spans="2:9" s="130" customFormat="1" ht="11.65" x14ac:dyDescent="0.35">
      <c r="B1349" s="128"/>
      <c r="C1349" s="128"/>
      <c r="D1349" s="128"/>
      <c r="E1349" s="128"/>
      <c r="F1349" s="69"/>
      <c r="G1349" s="70"/>
      <c r="H1349" s="71"/>
      <c r="I1349" s="70"/>
    </row>
    <row r="1350" spans="2:9" s="130" customFormat="1" ht="11.65" x14ac:dyDescent="0.35">
      <c r="B1350" s="128"/>
      <c r="C1350" s="128"/>
      <c r="D1350" s="128"/>
      <c r="E1350" s="128"/>
      <c r="F1350" s="69"/>
      <c r="G1350" s="70"/>
      <c r="H1350" s="71"/>
      <c r="I1350" s="70"/>
    </row>
    <row r="1351" spans="2:9" s="130" customFormat="1" ht="11.65" x14ac:dyDescent="0.35">
      <c r="B1351" s="128"/>
      <c r="C1351" s="128"/>
      <c r="D1351" s="128"/>
      <c r="E1351" s="128"/>
      <c r="F1351" s="69"/>
      <c r="G1351" s="70"/>
      <c r="H1351" s="71"/>
      <c r="I1351" s="70"/>
    </row>
    <row r="1352" spans="2:9" s="130" customFormat="1" ht="11.65" x14ac:dyDescent="0.35">
      <c r="B1352" s="128"/>
      <c r="C1352" s="128"/>
      <c r="D1352" s="128"/>
      <c r="E1352" s="128"/>
      <c r="F1352" s="69"/>
      <c r="G1352" s="70"/>
      <c r="H1352" s="71"/>
      <c r="I1352" s="70"/>
    </row>
    <row r="1353" spans="2:9" s="130" customFormat="1" ht="11.65" x14ac:dyDescent="0.35">
      <c r="B1353" s="128"/>
      <c r="C1353" s="128"/>
      <c r="D1353" s="128"/>
      <c r="E1353" s="128"/>
      <c r="F1353" s="69"/>
      <c r="G1353" s="70"/>
      <c r="H1353" s="71"/>
      <c r="I1353" s="70"/>
    </row>
    <row r="1354" spans="2:9" s="130" customFormat="1" ht="11.65" x14ac:dyDescent="0.35">
      <c r="B1354" s="128"/>
      <c r="C1354" s="128"/>
      <c r="D1354" s="128"/>
      <c r="E1354" s="128"/>
      <c r="F1354" s="69"/>
      <c r="G1354" s="70"/>
      <c r="H1354" s="71"/>
      <c r="I1354" s="70"/>
    </row>
    <row r="1355" spans="2:9" s="130" customFormat="1" ht="11.65" x14ac:dyDescent="0.35">
      <c r="B1355" s="128"/>
      <c r="C1355" s="128"/>
      <c r="D1355" s="128"/>
      <c r="E1355" s="128"/>
      <c r="F1355" s="69"/>
      <c r="G1355" s="70"/>
      <c r="H1355" s="71"/>
      <c r="I1355" s="70"/>
    </row>
    <row r="1356" spans="2:9" s="130" customFormat="1" ht="11.65" x14ac:dyDescent="0.35">
      <c r="B1356" s="128"/>
      <c r="C1356" s="128"/>
      <c r="D1356" s="128"/>
      <c r="E1356" s="128"/>
      <c r="F1356" s="69"/>
      <c r="G1356" s="70"/>
      <c r="H1356" s="71"/>
      <c r="I1356" s="70"/>
    </row>
    <row r="1357" spans="2:9" s="130" customFormat="1" ht="11.65" x14ac:dyDescent="0.35">
      <c r="B1357" s="128"/>
      <c r="C1357" s="128"/>
      <c r="D1357" s="128"/>
      <c r="E1357" s="128"/>
      <c r="F1357" s="69"/>
      <c r="G1357" s="70"/>
      <c r="H1357" s="71"/>
      <c r="I1357" s="70"/>
    </row>
    <row r="1358" spans="2:9" s="130" customFormat="1" ht="11.65" x14ac:dyDescent="0.35">
      <c r="B1358" s="128"/>
      <c r="C1358" s="128"/>
      <c r="D1358" s="128"/>
      <c r="E1358" s="128"/>
      <c r="F1358" s="69"/>
      <c r="G1358" s="70"/>
      <c r="H1358" s="71"/>
      <c r="I1358" s="70"/>
    </row>
    <row r="1359" spans="2:9" s="130" customFormat="1" ht="11.65" x14ac:dyDescent="0.35">
      <c r="B1359" s="128"/>
      <c r="C1359" s="128"/>
      <c r="D1359" s="128"/>
      <c r="E1359" s="128"/>
      <c r="F1359" s="69"/>
      <c r="G1359" s="70"/>
      <c r="H1359" s="71"/>
      <c r="I1359" s="70"/>
    </row>
    <row r="1360" spans="2:9" s="130" customFormat="1" ht="11.65" x14ac:dyDescent="0.35">
      <c r="B1360" s="128"/>
      <c r="C1360" s="128"/>
      <c r="D1360" s="128"/>
      <c r="E1360" s="128"/>
      <c r="F1360" s="69"/>
      <c r="G1360" s="70"/>
      <c r="H1360" s="71"/>
      <c r="I1360" s="70"/>
    </row>
    <row r="1361" spans="2:9" s="130" customFormat="1" ht="11.65" x14ac:dyDescent="0.35">
      <c r="B1361" s="128"/>
      <c r="C1361" s="128"/>
      <c r="D1361" s="128"/>
      <c r="E1361" s="128"/>
      <c r="F1361" s="69"/>
      <c r="G1361" s="70"/>
      <c r="H1361" s="71"/>
      <c r="I1361" s="70"/>
    </row>
    <row r="1362" spans="2:9" s="130" customFormat="1" ht="11.65" x14ac:dyDescent="0.35">
      <c r="B1362" s="128"/>
      <c r="C1362" s="128"/>
      <c r="D1362" s="128"/>
      <c r="E1362" s="128"/>
      <c r="F1362" s="69"/>
      <c r="G1362" s="70"/>
      <c r="H1362" s="71"/>
      <c r="I1362" s="70"/>
    </row>
    <row r="1363" spans="2:9" s="130" customFormat="1" ht="11.65" x14ac:dyDescent="0.35">
      <c r="B1363" s="128"/>
      <c r="C1363" s="128"/>
      <c r="D1363" s="128"/>
      <c r="E1363" s="128"/>
      <c r="F1363" s="69"/>
      <c r="G1363" s="70"/>
      <c r="H1363" s="71"/>
      <c r="I1363" s="70"/>
    </row>
    <row r="1364" spans="2:9" s="130" customFormat="1" ht="11.65" x14ac:dyDescent="0.35">
      <c r="B1364" s="128"/>
      <c r="C1364" s="128"/>
      <c r="D1364" s="128"/>
      <c r="E1364" s="128"/>
      <c r="F1364" s="69"/>
      <c r="G1364" s="70"/>
      <c r="H1364" s="71"/>
      <c r="I1364" s="70"/>
    </row>
    <row r="1365" spans="2:9" s="130" customFormat="1" ht="11.65" x14ac:dyDescent="0.35">
      <c r="B1365" s="128"/>
      <c r="C1365" s="128"/>
      <c r="D1365" s="128"/>
      <c r="E1365" s="128"/>
      <c r="F1365" s="69"/>
      <c r="G1365" s="70"/>
      <c r="H1365" s="71"/>
      <c r="I1365" s="70"/>
    </row>
    <row r="1366" spans="2:9" s="130" customFormat="1" ht="11.65" x14ac:dyDescent="0.35">
      <c r="B1366" s="128"/>
      <c r="C1366" s="128"/>
      <c r="D1366" s="128"/>
      <c r="E1366" s="128"/>
      <c r="F1366" s="69"/>
      <c r="G1366" s="70"/>
      <c r="H1366" s="71"/>
      <c r="I1366" s="70"/>
    </row>
    <row r="1367" spans="2:9" s="130" customFormat="1" ht="11.65" x14ac:dyDescent="0.35">
      <c r="B1367" s="128"/>
      <c r="C1367" s="128"/>
      <c r="D1367" s="128"/>
      <c r="E1367" s="128"/>
      <c r="F1367" s="69"/>
      <c r="G1367" s="70"/>
      <c r="H1367" s="71"/>
      <c r="I1367" s="70"/>
    </row>
    <row r="1368" spans="2:9" s="130" customFormat="1" ht="11.65" x14ac:dyDescent="0.35">
      <c r="B1368" s="128"/>
      <c r="C1368" s="128"/>
      <c r="D1368" s="128"/>
      <c r="E1368" s="128"/>
      <c r="F1368" s="69"/>
      <c r="G1368" s="70"/>
      <c r="H1368" s="71"/>
      <c r="I1368" s="70"/>
    </row>
    <row r="1369" spans="2:9" s="130" customFormat="1" ht="11.65" x14ac:dyDescent="0.35">
      <c r="B1369" s="128"/>
      <c r="C1369" s="128"/>
      <c r="D1369" s="128"/>
      <c r="E1369" s="128"/>
      <c r="F1369" s="69"/>
      <c r="G1369" s="70"/>
      <c r="H1369" s="71"/>
      <c r="I1369" s="70"/>
    </row>
    <row r="1370" spans="2:9" s="130" customFormat="1" ht="11.65" x14ac:dyDescent="0.35">
      <c r="B1370" s="128"/>
      <c r="C1370" s="128"/>
      <c r="D1370" s="128"/>
      <c r="E1370" s="128"/>
      <c r="F1370" s="69"/>
      <c r="G1370" s="70"/>
      <c r="H1370" s="71"/>
      <c r="I1370" s="70"/>
    </row>
    <row r="1371" spans="2:9" s="130" customFormat="1" ht="11.65" x14ac:dyDescent="0.35">
      <c r="B1371" s="128"/>
      <c r="C1371" s="128"/>
      <c r="D1371" s="128"/>
      <c r="E1371" s="128"/>
      <c r="F1371" s="69"/>
      <c r="G1371" s="70"/>
      <c r="H1371" s="71"/>
      <c r="I1371" s="70"/>
    </row>
    <row r="1372" spans="2:9" s="130" customFormat="1" ht="11.65" x14ac:dyDescent="0.35">
      <c r="B1372" s="128"/>
      <c r="C1372" s="128"/>
      <c r="D1372" s="128"/>
      <c r="E1372" s="128"/>
      <c r="F1372" s="69"/>
      <c r="G1372" s="70"/>
      <c r="H1372" s="71"/>
      <c r="I1372" s="70"/>
    </row>
    <row r="1373" spans="2:9" s="130" customFormat="1" ht="11.65" x14ac:dyDescent="0.35">
      <c r="B1373" s="128"/>
      <c r="C1373" s="128"/>
      <c r="D1373" s="128"/>
      <c r="E1373" s="128"/>
      <c r="F1373" s="69"/>
      <c r="G1373" s="70"/>
      <c r="H1373" s="71"/>
      <c r="I1373" s="70"/>
    </row>
    <row r="1374" spans="2:9" s="130" customFormat="1" ht="11.65" x14ac:dyDescent="0.35">
      <c r="B1374" s="128"/>
      <c r="C1374" s="128"/>
      <c r="D1374" s="128"/>
      <c r="E1374" s="128"/>
      <c r="F1374" s="69"/>
      <c r="G1374" s="70"/>
      <c r="H1374" s="71"/>
      <c r="I1374" s="70"/>
    </row>
    <row r="1375" spans="2:9" s="130" customFormat="1" ht="11.65" x14ac:dyDescent="0.35">
      <c r="B1375" s="128"/>
      <c r="C1375" s="128"/>
      <c r="D1375" s="128"/>
      <c r="E1375" s="128"/>
      <c r="F1375" s="69"/>
      <c r="G1375" s="70"/>
      <c r="H1375" s="71"/>
      <c r="I1375" s="70"/>
    </row>
    <row r="1376" spans="2:9" s="130" customFormat="1" ht="11.65" x14ac:dyDescent="0.35">
      <c r="B1376" s="128"/>
      <c r="C1376" s="128"/>
      <c r="D1376" s="128"/>
      <c r="E1376" s="128"/>
      <c r="F1376" s="69"/>
      <c r="G1376" s="70"/>
      <c r="H1376" s="71"/>
      <c r="I1376" s="70"/>
    </row>
    <row r="1377" spans="2:9" s="130" customFormat="1" ht="11.65" x14ac:dyDescent="0.35">
      <c r="B1377" s="128"/>
      <c r="C1377" s="128"/>
      <c r="D1377" s="128"/>
      <c r="E1377" s="128"/>
      <c r="F1377" s="69"/>
      <c r="G1377" s="70"/>
      <c r="H1377" s="71"/>
      <c r="I1377" s="70"/>
    </row>
    <row r="1378" spans="2:9" s="130" customFormat="1" ht="11.65" x14ac:dyDescent="0.35">
      <c r="B1378" s="128"/>
      <c r="C1378" s="128"/>
      <c r="D1378" s="128"/>
      <c r="E1378" s="128"/>
      <c r="F1378" s="69"/>
      <c r="G1378" s="70"/>
      <c r="H1378" s="71"/>
      <c r="I1378" s="70"/>
    </row>
    <row r="1379" spans="2:9" s="130" customFormat="1" ht="11.65" x14ac:dyDescent="0.35">
      <c r="B1379" s="128"/>
      <c r="C1379" s="128"/>
      <c r="D1379" s="128"/>
      <c r="E1379" s="128"/>
      <c r="F1379" s="69"/>
      <c r="G1379" s="70"/>
      <c r="H1379" s="71"/>
      <c r="I1379" s="70"/>
    </row>
    <row r="1380" spans="2:9" s="130" customFormat="1" ht="11.65" x14ac:dyDescent="0.35">
      <c r="B1380" s="128"/>
      <c r="C1380" s="128"/>
      <c r="D1380" s="128"/>
      <c r="E1380" s="128"/>
      <c r="F1380" s="69"/>
      <c r="G1380" s="70"/>
      <c r="H1380" s="71"/>
      <c r="I1380" s="70"/>
    </row>
    <row r="1381" spans="2:9" s="130" customFormat="1" ht="11.65" x14ac:dyDescent="0.35">
      <c r="B1381" s="128"/>
      <c r="C1381" s="128"/>
      <c r="D1381" s="128"/>
      <c r="E1381" s="128"/>
      <c r="F1381" s="69"/>
      <c r="G1381" s="70"/>
      <c r="H1381" s="71"/>
      <c r="I1381" s="70"/>
    </row>
    <row r="1382" spans="2:9" s="130" customFormat="1" ht="11.65" x14ac:dyDescent="0.35">
      <c r="B1382" s="128"/>
      <c r="C1382" s="128"/>
      <c r="D1382" s="128"/>
      <c r="E1382" s="128"/>
      <c r="F1382" s="69"/>
      <c r="G1382" s="70"/>
      <c r="H1382" s="71"/>
      <c r="I1382" s="70"/>
    </row>
    <row r="1383" spans="2:9" s="130" customFormat="1" ht="11.65" x14ac:dyDescent="0.35">
      <c r="B1383" s="128"/>
      <c r="C1383" s="128"/>
      <c r="D1383" s="128"/>
      <c r="E1383" s="128"/>
      <c r="F1383" s="69"/>
      <c r="G1383" s="70"/>
      <c r="H1383" s="71"/>
      <c r="I1383" s="70"/>
    </row>
    <row r="1384" spans="2:9" s="130" customFormat="1" ht="11.65" x14ac:dyDescent="0.35">
      <c r="B1384" s="128"/>
      <c r="C1384" s="128"/>
      <c r="D1384" s="128"/>
      <c r="E1384" s="128"/>
      <c r="F1384" s="69"/>
      <c r="G1384" s="70"/>
      <c r="H1384" s="71"/>
      <c r="I1384" s="70"/>
    </row>
    <row r="1385" spans="2:9" s="130" customFormat="1" ht="11.65" x14ac:dyDescent="0.35">
      <c r="B1385" s="128"/>
      <c r="C1385" s="128"/>
      <c r="D1385" s="128"/>
      <c r="E1385" s="128"/>
      <c r="F1385" s="69"/>
      <c r="G1385" s="70"/>
      <c r="H1385" s="71"/>
      <c r="I1385" s="70"/>
    </row>
    <row r="1386" spans="2:9" s="130" customFormat="1" ht="11.65" x14ac:dyDescent="0.35">
      <c r="B1386" s="128"/>
      <c r="C1386" s="128"/>
      <c r="D1386" s="128"/>
      <c r="E1386" s="128"/>
      <c r="F1386" s="69"/>
      <c r="G1386" s="70"/>
      <c r="H1386" s="71"/>
      <c r="I1386" s="70"/>
    </row>
    <row r="1387" spans="2:9" s="130" customFormat="1" ht="11.65" x14ac:dyDescent="0.35">
      <c r="B1387" s="128"/>
      <c r="C1387" s="128"/>
      <c r="D1387" s="128"/>
      <c r="E1387" s="128"/>
      <c r="F1387" s="69"/>
      <c r="G1387" s="70"/>
      <c r="H1387" s="71"/>
      <c r="I1387" s="70"/>
    </row>
    <row r="1388" spans="2:9" s="130" customFormat="1" ht="11.65" x14ac:dyDescent="0.35">
      <c r="B1388" s="128"/>
      <c r="C1388" s="128"/>
      <c r="D1388" s="128"/>
      <c r="E1388" s="128"/>
      <c r="F1388" s="69"/>
      <c r="G1388" s="70"/>
      <c r="H1388" s="71"/>
      <c r="I1388" s="70"/>
    </row>
    <row r="1389" spans="2:9" s="130" customFormat="1" ht="11.65" x14ac:dyDescent="0.35">
      <c r="B1389" s="128"/>
      <c r="C1389" s="128"/>
      <c r="D1389" s="128"/>
      <c r="E1389" s="128"/>
      <c r="F1389" s="69"/>
      <c r="G1389" s="70"/>
      <c r="H1389" s="71"/>
      <c r="I1389" s="70"/>
    </row>
    <row r="1390" spans="2:9" s="130" customFormat="1" ht="11.65" x14ac:dyDescent="0.35">
      <c r="B1390" s="128"/>
      <c r="C1390" s="128"/>
      <c r="D1390" s="128"/>
      <c r="E1390" s="128"/>
      <c r="F1390" s="69"/>
      <c r="G1390" s="70"/>
      <c r="H1390" s="71"/>
      <c r="I1390" s="70"/>
    </row>
    <row r="1391" spans="2:9" s="130" customFormat="1" ht="11.65" x14ac:dyDescent="0.35">
      <c r="B1391" s="128"/>
      <c r="C1391" s="128"/>
      <c r="D1391" s="128"/>
      <c r="E1391" s="128"/>
      <c r="F1391" s="69"/>
      <c r="G1391" s="70"/>
      <c r="H1391" s="71"/>
      <c r="I1391" s="70"/>
    </row>
    <row r="1392" spans="2:9" s="130" customFormat="1" ht="11.65" x14ac:dyDescent="0.35">
      <c r="B1392" s="128"/>
      <c r="C1392" s="128"/>
      <c r="D1392" s="128"/>
      <c r="E1392" s="128"/>
      <c r="F1392" s="69"/>
      <c r="G1392" s="70"/>
      <c r="H1392" s="71"/>
      <c r="I1392" s="70"/>
    </row>
    <row r="1393" spans="2:9" s="130" customFormat="1" ht="11.65" x14ac:dyDescent="0.35">
      <c r="B1393" s="128"/>
      <c r="C1393" s="128"/>
      <c r="D1393" s="128"/>
      <c r="E1393" s="128"/>
      <c r="F1393" s="69"/>
      <c r="G1393" s="70"/>
      <c r="H1393" s="71"/>
      <c r="I1393" s="70"/>
    </row>
    <row r="1394" spans="2:9" s="130" customFormat="1" ht="11.65" x14ac:dyDescent="0.35">
      <c r="B1394" s="128"/>
      <c r="C1394" s="128"/>
      <c r="D1394" s="128"/>
      <c r="E1394" s="128"/>
      <c r="F1394" s="69"/>
      <c r="G1394" s="70"/>
      <c r="H1394" s="71"/>
      <c r="I1394" s="70"/>
    </row>
    <row r="1395" spans="2:9" s="130" customFormat="1" ht="11.65" x14ac:dyDescent="0.35">
      <c r="B1395" s="128"/>
      <c r="C1395" s="128"/>
      <c r="D1395" s="128"/>
      <c r="E1395" s="128"/>
      <c r="F1395" s="69"/>
      <c r="G1395" s="70"/>
      <c r="H1395" s="71"/>
      <c r="I1395" s="70"/>
    </row>
    <row r="1396" spans="2:9" s="130" customFormat="1" ht="11.65" x14ac:dyDescent="0.35">
      <c r="B1396" s="128"/>
      <c r="C1396" s="128"/>
      <c r="D1396" s="128"/>
      <c r="E1396" s="128"/>
      <c r="F1396" s="69"/>
      <c r="G1396" s="70"/>
      <c r="H1396" s="71"/>
      <c r="I1396" s="70"/>
    </row>
    <row r="1397" spans="2:9" s="130" customFormat="1" ht="11.65" x14ac:dyDescent="0.35">
      <c r="B1397" s="128"/>
      <c r="C1397" s="128"/>
      <c r="D1397" s="128"/>
      <c r="E1397" s="128"/>
      <c r="F1397" s="69"/>
      <c r="G1397" s="70"/>
      <c r="H1397" s="71"/>
      <c r="I1397" s="70"/>
    </row>
    <row r="1398" spans="2:9" s="130" customFormat="1" ht="11.65" x14ac:dyDescent="0.35">
      <c r="B1398" s="128"/>
      <c r="C1398" s="128"/>
      <c r="D1398" s="128"/>
      <c r="E1398" s="128"/>
      <c r="F1398" s="69"/>
      <c r="G1398" s="70"/>
      <c r="H1398" s="71"/>
      <c r="I1398" s="70"/>
    </row>
    <row r="1399" spans="2:9" s="130" customFormat="1" ht="11.65" x14ac:dyDescent="0.35">
      <c r="B1399" s="128"/>
      <c r="C1399" s="128"/>
      <c r="D1399" s="128"/>
      <c r="E1399" s="128"/>
      <c r="F1399" s="69"/>
      <c r="G1399" s="70"/>
      <c r="H1399" s="71"/>
      <c r="I1399" s="70"/>
    </row>
    <row r="1400" spans="2:9" s="130" customFormat="1" ht="11.65" x14ac:dyDescent="0.35">
      <c r="B1400" s="128"/>
      <c r="C1400" s="128"/>
      <c r="D1400" s="128"/>
      <c r="E1400" s="128"/>
      <c r="F1400" s="69"/>
      <c r="G1400" s="70"/>
      <c r="H1400" s="71"/>
      <c r="I1400" s="70"/>
    </row>
    <row r="1401" spans="2:9" s="130" customFormat="1" ht="11.65" x14ac:dyDescent="0.35">
      <c r="B1401" s="128"/>
      <c r="C1401" s="128"/>
      <c r="D1401" s="128"/>
      <c r="E1401" s="128"/>
      <c r="F1401" s="69"/>
      <c r="G1401" s="70"/>
      <c r="H1401" s="71"/>
      <c r="I1401" s="70"/>
    </row>
    <row r="1402" spans="2:9" s="130" customFormat="1" ht="11.65" x14ac:dyDescent="0.35">
      <c r="B1402" s="128"/>
      <c r="C1402" s="128"/>
      <c r="D1402" s="128"/>
      <c r="E1402" s="128"/>
      <c r="F1402" s="69"/>
      <c r="G1402" s="70"/>
      <c r="H1402" s="71"/>
      <c r="I1402" s="70"/>
    </row>
    <row r="1403" spans="2:9" s="130" customFormat="1" ht="11.65" x14ac:dyDescent="0.35">
      <c r="B1403" s="128"/>
      <c r="C1403" s="128"/>
      <c r="D1403" s="128"/>
      <c r="E1403" s="128"/>
      <c r="F1403" s="69"/>
      <c r="G1403" s="70"/>
      <c r="H1403" s="71"/>
      <c r="I1403" s="70"/>
    </row>
    <row r="1404" spans="2:9" s="130" customFormat="1" ht="11.65" x14ac:dyDescent="0.35">
      <c r="B1404" s="128"/>
      <c r="C1404" s="128"/>
      <c r="D1404" s="128"/>
      <c r="E1404" s="128"/>
      <c r="F1404" s="69"/>
      <c r="G1404" s="70"/>
      <c r="H1404" s="71"/>
      <c r="I1404" s="70"/>
    </row>
    <row r="1405" spans="2:9" s="130" customFormat="1" ht="11.65" x14ac:dyDescent="0.35">
      <c r="B1405" s="128"/>
      <c r="C1405" s="128"/>
      <c r="D1405" s="128"/>
      <c r="E1405" s="128"/>
      <c r="F1405" s="69"/>
      <c r="G1405" s="70"/>
      <c r="H1405" s="71"/>
      <c r="I1405" s="70"/>
    </row>
    <row r="1406" spans="2:9" s="130" customFormat="1" ht="11.65" x14ac:dyDescent="0.35">
      <c r="B1406" s="128"/>
      <c r="C1406" s="128"/>
      <c r="D1406" s="128"/>
      <c r="E1406" s="128"/>
      <c r="F1406" s="69"/>
      <c r="G1406" s="70"/>
      <c r="H1406" s="71"/>
      <c r="I1406" s="70"/>
    </row>
    <row r="1407" spans="2:9" s="130" customFormat="1" ht="11.65" x14ac:dyDescent="0.35">
      <c r="B1407" s="128"/>
      <c r="C1407" s="128"/>
      <c r="D1407" s="128"/>
      <c r="E1407" s="128"/>
      <c r="F1407" s="69"/>
      <c r="G1407" s="70"/>
      <c r="H1407" s="71"/>
      <c r="I1407" s="70"/>
    </row>
    <row r="1408" spans="2:9" s="130" customFormat="1" ht="11.65" x14ac:dyDescent="0.35">
      <c r="B1408" s="128"/>
      <c r="C1408" s="128"/>
      <c r="D1408" s="128"/>
      <c r="E1408" s="128"/>
      <c r="F1408" s="69"/>
      <c r="G1408" s="70"/>
      <c r="H1408" s="71"/>
      <c r="I1408" s="70"/>
    </row>
    <row r="1409" spans="2:9" s="130" customFormat="1" ht="11.65" x14ac:dyDescent="0.35">
      <c r="B1409" s="128"/>
      <c r="C1409" s="128"/>
      <c r="D1409" s="128"/>
      <c r="E1409" s="128"/>
      <c r="F1409" s="69"/>
      <c r="G1409" s="70"/>
      <c r="H1409" s="71"/>
      <c r="I1409" s="70"/>
    </row>
    <row r="1410" spans="2:9" s="130" customFormat="1" ht="11.65" x14ac:dyDescent="0.35">
      <c r="B1410" s="128"/>
      <c r="C1410" s="128"/>
      <c r="D1410" s="128"/>
      <c r="E1410" s="128"/>
      <c r="F1410" s="69"/>
      <c r="G1410" s="70"/>
      <c r="H1410" s="71"/>
      <c r="I1410" s="70"/>
    </row>
    <row r="1411" spans="2:9" s="130" customFormat="1" ht="11.65" x14ac:dyDescent="0.35">
      <c r="B1411" s="128"/>
      <c r="C1411" s="128"/>
      <c r="D1411" s="128"/>
      <c r="E1411" s="128"/>
      <c r="F1411" s="69"/>
      <c r="G1411" s="70"/>
      <c r="H1411" s="71"/>
      <c r="I1411" s="70"/>
    </row>
    <row r="1412" spans="2:9" s="130" customFormat="1" ht="11.65" x14ac:dyDescent="0.35">
      <c r="B1412" s="128"/>
      <c r="C1412" s="128"/>
      <c r="D1412" s="128"/>
      <c r="E1412" s="128"/>
      <c r="F1412" s="69"/>
      <c r="G1412" s="70"/>
      <c r="H1412" s="71"/>
      <c r="I1412" s="70"/>
    </row>
    <row r="1413" spans="2:9" s="130" customFormat="1" ht="11.65" x14ac:dyDescent="0.35">
      <c r="B1413" s="128"/>
      <c r="C1413" s="128"/>
      <c r="D1413" s="128"/>
      <c r="E1413" s="128"/>
      <c r="F1413" s="69"/>
      <c r="G1413" s="70"/>
      <c r="H1413" s="71"/>
      <c r="I1413" s="70"/>
    </row>
    <row r="1414" spans="2:9" s="130" customFormat="1" ht="11.65" x14ac:dyDescent="0.35">
      <c r="B1414" s="128"/>
      <c r="C1414" s="128"/>
      <c r="D1414" s="128"/>
      <c r="E1414" s="128"/>
      <c r="F1414" s="69"/>
      <c r="G1414" s="70"/>
      <c r="H1414" s="71"/>
      <c r="I1414" s="70"/>
    </row>
    <row r="1415" spans="2:9" s="130" customFormat="1" ht="11.65" x14ac:dyDescent="0.35">
      <c r="B1415" s="128"/>
      <c r="C1415" s="128"/>
      <c r="D1415" s="128"/>
      <c r="E1415" s="128"/>
      <c r="F1415" s="69"/>
      <c r="G1415" s="70"/>
      <c r="H1415" s="71"/>
      <c r="I1415" s="70"/>
    </row>
    <row r="1416" spans="2:9" s="130" customFormat="1" ht="11.65" x14ac:dyDescent="0.35">
      <c r="B1416" s="128"/>
      <c r="C1416" s="128"/>
      <c r="D1416" s="128"/>
      <c r="E1416" s="128"/>
      <c r="F1416" s="69"/>
      <c r="G1416" s="70"/>
      <c r="H1416" s="71"/>
      <c r="I1416" s="70"/>
    </row>
    <row r="1417" spans="2:9" s="130" customFormat="1" ht="11.65" x14ac:dyDescent="0.35">
      <c r="B1417" s="128"/>
      <c r="C1417" s="128"/>
      <c r="D1417" s="128"/>
      <c r="E1417" s="128"/>
      <c r="F1417" s="69"/>
      <c r="G1417" s="70"/>
      <c r="H1417" s="71"/>
      <c r="I1417" s="70"/>
    </row>
    <row r="1418" spans="2:9" s="130" customFormat="1" ht="11.65" x14ac:dyDescent="0.35">
      <c r="B1418" s="128"/>
      <c r="C1418" s="128"/>
      <c r="D1418" s="128"/>
      <c r="E1418" s="128"/>
      <c r="F1418" s="69"/>
      <c r="G1418" s="70"/>
      <c r="H1418" s="71"/>
      <c r="I1418" s="70"/>
    </row>
    <row r="1419" spans="2:9" s="130" customFormat="1" ht="11.65" x14ac:dyDescent="0.35">
      <c r="B1419" s="128"/>
      <c r="C1419" s="128"/>
      <c r="D1419" s="128"/>
      <c r="E1419" s="128"/>
      <c r="F1419" s="69"/>
      <c r="G1419" s="70"/>
      <c r="H1419" s="71"/>
      <c r="I1419" s="70"/>
    </row>
    <row r="1420" spans="2:9" s="130" customFormat="1" ht="11.65" x14ac:dyDescent="0.35">
      <c r="B1420" s="128"/>
      <c r="C1420" s="128"/>
      <c r="D1420" s="128"/>
      <c r="E1420" s="128"/>
      <c r="F1420" s="69"/>
      <c r="G1420" s="70"/>
      <c r="H1420" s="71"/>
      <c r="I1420" s="70"/>
    </row>
    <row r="1421" spans="2:9" s="130" customFormat="1" ht="11.65" x14ac:dyDescent="0.35">
      <c r="B1421" s="128"/>
      <c r="C1421" s="128"/>
      <c r="D1421" s="128"/>
      <c r="E1421" s="128"/>
      <c r="F1421" s="69"/>
      <c r="G1421" s="70"/>
      <c r="H1421" s="71"/>
      <c r="I1421" s="70"/>
    </row>
    <row r="1422" spans="2:9" s="130" customFormat="1" ht="11.65" x14ac:dyDescent="0.35">
      <c r="B1422" s="128"/>
      <c r="C1422" s="128"/>
      <c r="D1422" s="128"/>
      <c r="E1422" s="128"/>
      <c r="F1422" s="69"/>
      <c r="G1422" s="70"/>
      <c r="H1422" s="71"/>
      <c r="I1422" s="70"/>
    </row>
    <row r="1423" spans="2:9" s="130" customFormat="1" ht="11.65" x14ac:dyDescent="0.35">
      <c r="B1423" s="128"/>
      <c r="C1423" s="128"/>
      <c r="D1423" s="128"/>
      <c r="E1423" s="128"/>
      <c r="F1423" s="69"/>
      <c r="G1423" s="70"/>
      <c r="H1423" s="71"/>
      <c r="I1423" s="70"/>
    </row>
    <row r="1424" spans="2:9" s="130" customFormat="1" ht="11.65" x14ac:dyDescent="0.35">
      <c r="B1424" s="128"/>
      <c r="C1424" s="128"/>
      <c r="D1424" s="128"/>
      <c r="E1424" s="128"/>
      <c r="F1424" s="69"/>
      <c r="G1424" s="70"/>
      <c r="H1424" s="71"/>
      <c r="I1424" s="70"/>
    </row>
    <row r="1425" spans="2:9" s="130" customFormat="1" ht="11.65" x14ac:dyDescent="0.35">
      <c r="B1425" s="128"/>
      <c r="C1425" s="128"/>
      <c r="D1425" s="128"/>
      <c r="E1425" s="128"/>
      <c r="F1425" s="69"/>
      <c r="G1425" s="70"/>
      <c r="H1425" s="71"/>
      <c r="I1425" s="70"/>
    </row>
    <row r="1426" spans="2:9" s="130" customFormat="1" ht="11.65" x14ac:dyDescent="0.35">
      <c r="B1426" s="128"/>
      <c r="C1426" s="128"/>
      <c r="D1426" s="128"/>
      <c r="E1426" s="128"/>
      <c r="F1426" s="69"/>
      <c r="G1426" s="70"/>
      <c r="H1426" s="71"/>
      <c r="I1426" s="70"/>
    </row>
    <row r="1427" spans="2:9" s="130" customFormat="1" ht="11.65" x14ac:dyDescent="0.35">
      <c r="B1427" s="128"/>
      <c r="C1427" s="128"/>
      <c r="D1427" s="128"/>
      <c r="E1427" s="128"/>
      <c r="F1427" s="69"/>
      <c r="G1427" s="70"/>
      <c r="H1427" s="71"/>
      <c r="I1427" s="70"/>
    </row>
    <row r="1428" spans="2:9" s="130" customFormat="1" ht="11.65" x14ac:dyDescent="0.35">
      <c r="B1428" s="128"/>
      <c r="C1428" s="128"/>
      <c r="D1428" s="128"/>
      <c r="E1428" s="128"/>
      <c r="F1428" s="69"/>
      <c r="G1428" s="70"/>
      <c r="H1428" s="71"/>
      <c r="I1428" s="70"/>
    </row>
    <row r="1429" spans="2:9" s="130" customFormat="1" ht="11.65" x14ac:dyDescent="0.35">
      <c r="B1429" s="128"/>
      <c r="C1429" s="128"/>
      <c r="D1429" s="128"/>
      <c r="E1429" s="128"/>
      <c r="F1429" s="69"/>
      <c r="G1429" s="70"/>
      <c r="H1429" s="71"/>
      <c r="I1429" s="70"/>
    </row>
    <row r="1430" spans="2:9" s="130" customFormat="1" ht="11.65" x14ac:dyDescent="0.35">
      <c r="B1430" s="128"/>
      <c r="C1430" s="128"/>
      <c r="D1430" s="128"/>
      <c r="E1430" s="128"/>
      <c r="F1430" s="69"/>
      <c r="G1430" s="70"/>
      <c r="H1430" s="71"/>
      <c r="I1430" s="70"/>
    </row>
    <row r="1431" spans="2:9" s="130" customFormat="1" ht="11.65" x14ac:dyDescent="0.35">
      <c r="B1431" s="128"/>
      <c r="C1431" s="128"/>
      <c r="D1431" s="128"/>
      <c r="E1431" s="128"/>
      <c r="F1431" s="69"/>
      <c r="G1431" s="70"/>
      <c r="H1431" s="71"/>
      <c r="I1431" s="70"/>
    </row>
    <row r="1432" spans="2:9" s="130" customFormat="1" ht="11.65" x14ac:dyDescent="0.35">
      <c r="B1432" s="128"/>
      <c r="C1432" s="128"/>
      <c r="D1432" s="128"/>
      <c r="E1432" s="128"/>
      <c r="F1432" s="69"/>
      <c r="G1432" s="70"/>
      <c r="H1432" s="71"/>
      <c r="I1432" s="70"/>
    </row>
    <row r="1433" spans="2:9" s="130" customFormat="1" ht="11.65" x14ac:dyDescent="0.35">
      <c r="B1433" s="128"/>
      <c r="C1433" s="128"/>
      <c r="D1433" s="128"/>
      <c r="E1433" s="128"/>
      <c r="F1433" s="69"/>
      <c r="G1433" s="70"/>
      <c r="H1433" s="71"/>
      <c r="I1433" s="70"/>
    </row>
    <row r="1434" spans="2:9" s="130" customFormat="1" ht="11.65" x14ac:dyDescent="0.35">
      <c r="B1434" s="128"/>
      <c r="C1434" s="128"/>
      <c r="D1434" s="128"/>
      <c r="E1434" s="128"/>
      <c r="F1434" s="69"/>
      <c r="G1434" s="70"/>
      <c r="H1434" s="71"/>
      <c r="I1434" s="70"/>
    </row>
    <row r="1435" spans="2:9" s="130" customFormat="1" ht="11.65" x14ac:dyDescent="0.35">
      <c r="B1435" s="128"/>
      <c r="C1435" s="128"/>
      <c r="D1435" s="128"/>
      <c r="E1435" s="128"/>
      <c r="F1435" s="69"/>
      <c r="G1435" s="70"/>
      <c r="H1435" s="71"/>
      <c r="I1435" s="70"/>
    </row>
    <row r="1436" spans="2:9" s="130" customFormat="1" ht="11.65" x14ac:dyDescent="0.35">
      <c r="B1436" s="128"/>
      <c r="C1436" s="128"/>
      <c r="D1436" s="128"/>
      <c r="E1436" s="128"/>
      <c r="F1436" s="69"/>
      <c r="G1436" s="70"/>
      <c r="H1436" s="71"/>
      <c r="I1436" s="70"/>
    </row>
    <row r="1437" spans="2:9" s="130" customFormat="1" ht="11.65" x14ac:dyDescent="0.35">
      <c r="B1437" s="128"/>
      <c r="C1437" s="128"/>
      <c r="D1437" s="128"/>
      <c r="E1437" s="128"/>
      <c r="F1437" s="69"/>
      <c r="G1437" s="70"/>
      <c r="H1437" s="71"/>
      <c r="I1437" s="70"/>
    </row>
    <row r="1438" spans="2:9" s="130" customFormat="1" ht="11.65" x14ac:dyDescent="0.35">
      <c r="B1438" s="128"/>
      <c r="C1438" s="128"/>
      <c r="D1438" s="128"/>
      <c r="E1438" s="128"/>
      <c r="F1438" s="69"/>
      <c r="G1438" s="70"/>
      <c r="H1438" s="71"/>
      <c r="I1438" s="70"/>
    </row>
    <row r="1439" spans="2:9" s="130" customFormat="1" ht="11.65" x14ac:dyDescent="0.35">
      <c r="B1439" s="128"/>
      <c r="C1439" s="128"/>
      <c r="D1439" s="128"/>
      <c r="E1439" s="128"/>
      <c r="F1439" s="69"/>
      <c r="G1439" s="70"/>
      <c r="H1439" s="71"/>
      <c r="I1439" s="70"/>
    </row>
    <row r="1440" spans="2:9" s="130" customFormat="1" ht="11.65" x14ac:dyDescent="0.35">
      <c r="B1440" s="128"/>
      <c r="C1440" s="128"/>
      <c r="D1440" s="128"/>
      <c r="E1440" s="128"/>
      <c r="F1440" s="69"/>
      <c r="G1440" s="70"/>
      <c r="H1440" s="71"/>
      <c r="I1440" s="70"/>
    </row>
    <row r="1441" spans="2:9" s="130" customFormat="1" ht="11.65" x14ac:dyDescent="0.35">
      <c r="B1441" s="128"/>
      <c r="C1441" s="128"/>
      <c r="D1441" s="128"/>
      <c r="E1441" s="128"/>
      <c r="F1441" s="69"/>
      <c r="G1441" s="70"/>
      <c r="H1441" s="71"/>
      <c r="I1441" s="70"/>
    </row>
    <row r="1442" spans="2:9" s="130" customFormat="1" ht="11.65" x14ac:dyDescent="0.35">
      <c r="B1442" s="128"/>
      <c r="C1442" s="128"/>
      <c r="D1442" s="128"/>
      <c r="E1442" s="128"/>
      <c r="F1442" s="69"/>
      <c r="G1442" s="70"/>
      <c r="H1442" s="71"/>
      <c r="I1442" s="70"/>
    </row>
    <row r="1443" spans="2:9" s="130" customFormat="1" ht="11.65" x14ac:dyDescent="0.35">
      <c r="B1443" s="128"/>
      <c r="C1443" s="128"/>
      <c r="D1443" s="128"/>
      <c r="E1443" s="128"/>
      <c r="F1443" s="69"/>
      <c r="G1443" s="70"/>
      <c r="H1443" s="71"/>
      <c r="I1443" s="70"/>
    </row>
    <row r="1444" spans="2:9" s="130" customFormat="1" ht="11.65" x14ac:dyDescent="0.35">
      <c r="B1444" s="128"/>
      <c r="C1444" s="128"/>
      <c r="D1444" s="128"/>
      <c r="E1444" s="128"/>
      <c r="F1444" s="69"/>
      <c r="G1444" s="70"/>
      <c r="H1444" s="71"/>
      <c r="I1444" s="70"/>
    </row>
    <row r="1445" spans="2:9" s="130" customFormat="1" ht="11.65" x14ac:dyDescent="0.35">
      <c r="B1445" s="128"/>
      <c r="C1445" s="128"/>
      <c r="D1445" s="128"/>
      <c r="E1445" s="128"/>
      <c r="F1445" s="69"/>
      <c r="G1445" s="70"/>
      <c r="H1445" s="71"/>
      <c r="I1445" s="70"/>
    </row>
    <row r="1446" spans="2:9" s="130" customFormat="1" ht="11.65" x14ac:dyDescent="0.35">
      <c r="B1446" s="128"/>
      <c r="C1446" s="128"/>
      <c r="D1446" s="128"/>
      <c r="E1446" s="128"/>
      <c r="F1446" s="69"/>
      <c r="G1446" s="70"/>
      <c r="H1446" s="71"/>
      <c r="I1446" s="70"/>
    </row>
    <row r="1447" spans="2:9" s="130" customFormat="1" ht="11.65" x14ac:dyDescent="0.35">
      <c r="B1447" s="128"/>
      <c r="C1447" s="128"/>
      <c r="D1447" s="128"/>
      <c r="E1447" s="128"/>
      <c r="F1447" s="69"/>
      <c r="G1447" s="70"/>
      <c r="H1447" s="71"/>
      <c r="I1447" s="70"/>
    </row>
    <row r="1448" spans="2:9" s="130" customFormat="1" ht="11.65" x14ac:dyDescent="0.35">
      <c r="B1448" s="128"/>
      <c r="C1448" s="128"/>
      <c r="D1448" s="128"/>
      <c r="E1448" s="128"/>
      <c r="F1448" s="69"/>
      <c r="G1448" s="70"/>
      <c r="H1448" s="71"/>
      <c r="I1448" s="70"/>
    </row>
    <row r="1449" spans="2:9" s="130" customFormat="1" ht="11.65" x14ac:dyDescent="0.35">
      <c r="B1449" s="128"/>
      <c r="C1449" s="128"/>
      <c r="D1449" s="128"/>
      <c r="E1449" s="128"/>
      <c r="F1449" s="69"/>
      <c r="G1449" s="70"/>
      <c r="H1449" s="71"/>
      <c r="I1449" s="70"/>
    </row>
    <row r="1450" spans="2:9" s="130" customFormat="1" ht="11.65" x14ac:dyDescent="0.35">
      <c r="B1450" s="128"/>
      <c r="C1450" s="128"/>
      <c r="D1450" s="128"/>
      <c r="E1450" s="128"/>
      <c r="F1450" s="69"/>
      <c r="G1450" s="70"/>
      <c r="H1450" s="71"/>
      <c r="I1450" s="70"/>
    </row>
    <row r="1451" spans="2:9" s="130" customFormat="1" ht="11.65" x14ac:dyDescent="0.35">
      <c r="B1451" s="128"/>
      <c r="C1451" s="128"/>
      <c r="D1451" s="128"/>
      <c r="E1451" s="128"/>
      <c r="F1451" s="69"/>
      <c r="G1451" s="70"/>
      <c r="H1451" s="71"/>
      <c r="I1451" s="70"/>
    </row>
    <row r="1452" spans="2:9" s="130" customFormat="1" ht="11.65" x14ac:dyDescent="0.35">
      <c r="B1452" s="128"/>
      <c r="C1452" s="128"/>
      <c r="D1452" s="128"/>
      <c r="E1452" s="128"/>
      <c r="F1452" s="69"/>
      <c r="G1452" s="70"/>
      <c r="H1452" s="71"/>
      <c r="I1452" s="70"/>
    </row>
    <row r="1453" spans="2:9" s="130" customFormat="1" ht="11.65" x14ac:dyDescent="0.35">
      <c r="B1453" s="128"/>
      <c r="C1453" s="128"/>
      <c r="D1453" s="128"/>
      <c r="E1453" s="128"/>
      <c r="F1453" s="69"/>
      <c r="G1453" s="70"/>
      <c r="H1453" s="71"/>
      <c r="I1453" s="70"/>
    </row>
    <row r="1454" spans="2:9" s="130" customFormat="1" ht="11.65" x14ac:dyDescent="0.35">
      <c r="B1454" s="128"/>
      <c r="C1454" s="128"/>
      <c r="D1454" s="128"/>
      <c r="E1454" s="128"/>
      <c r="F1454" s="69"/>
      <c r="G1454" s="70"/>
      <c r="H1454" s="71"/>
      <c r="I1454" s="70"/>
    </row>
    <row r="1455" spans="2:9" s="130" customFormat="1" ht="11.65" x14ac:dyDescent="0.35">
      <c r="B1455" s="128"/>
      <c r="C1455" s="128"/>
      <c r="D1455" s="128"/>
      <c r="E1455" s="128"/>
      <c r="F1455" s="69"/>
      <c r="G1455" s="70"/>
      <c r="H1455" s="71"/>
      <c r="I1455" s="70"/>
    </row>
    <row r="1456" spans="2:9" s="130" customFormat="1" ht="11.65" x14ac:dyDescent="0.35">
      <c r="B1456" s="128"/>
      <c r="C1456" s="128"/>
      <c r="D1456" s="128"/>
      <c r="E1456" s="128"/>
      <c r="F1456" s="69"/>
      <c r="G1456" s="70"/>
      <c r="H1456" s="71"/>
      <c r="I1456" s="70"/>
    </row>
    <row r="1457" spans="2:9" s="130" customFormat="1" ht="11.65" x14ac:dyDescent="0.35">
      <c r="B1457" s="128"/>
      <c r="C1457" s="128"/>
      <c r="D1457" s="128"/>
      <c r="E1457" s="128"/>
      <c r="F1457" s="69"/>
      <c r="G1457" s="70"/>
      <c r="H1457" s="71"/>
      <c r="I1457" s="70"/>
    </row>
    <row r="1458" spans="2:9" s="130" customFormat="1" ht="11.65" x14ac:dyDescent="0.35">
      <c r="B1458" s="128"/>
      <c r="C1458" s="128"/>
      <c r="D1458" s="128"/>
      <c r="E1458" s="128"/>
      <c r="F1458" s="69"/>
      <c r="G1458" s="70"/>
      <c r="H1458" s="71"/>
      <c r="I1458" s="70"/>
    </row>
    <row r="1459" spans="2:9" s="130" customFormat="1" ht="11.65" x14ac:dyDescent="0.35">
      <c r="B1459" s="128"/>
      <c r="C1459" s="128"/>
      <c r="D1459" s="128"/>
      <c r="E1459" s="128"/>
      <c r="F1459" s="69"/>
      <c r="G1459" s="70"/>
      <c r="H1459" s="71"/>
      <c r="I1459" s="70"/>
    </row>
    <row r="1460" spans="2:9" s="130" customFormat="1" ht="11.65" x14ac:dyDescent="0.35">
      <c r="B1460" s="128"/>
      <c r="C1460" s="128"/>
      <c r="D1460" s="128"/>
      <c r="E1460" s="128"/>
      <c r="F1460" s="69"/>
      <c r="G1460" s="70"/>
      <c r="H1460" s="71"/>
      <c r="I1460" s="70"/>
    </row>
    <row r="1461" spans="2:9" s="130" customFormat="1" ht="11.65" x14ac:dyDescent="0.35">
      <c r="B1461" s="128"/>
      <c r="C1461" s="128"/>
      <c r="D1461" s="128"/>
      <c r="E1461" s="128"/>
      <c r="F1461" s="69"/>
      <c r="G1461" s="70"/>
      <c r="H1461" s="71"/>
      <c r="I1461" s="70"/>
    </row>
    <row r="1462" spans="2:9" s="130" customFormat="1" ht="11.65" x14ac:dyDescent="0.35">
      <c r="B1462" s="128"/>
      <c r="C1462" s="128"/>
      <c r="D1462" s="128"/>
      <c r="E1462" s="128"/>
      <c r="F1462" s="69"/>
      <c r="G1462" s="70"/>
      <c r="H1462" s="71"/>
      <c r="I1462" s="70"/>
    </row>
    <row r="1463" spans="2:9" s="130" customFormat="1" ht="11.65" x14ac:dyDescent="0.35">
      <c r="B1463" s="128"/>
      <c r="C1463" s="128"/>
      <c r="D1463" s="128"/>
      <c r="E1463" s="128"/>
      <c r="F1463" s="69"/>
      <c r="G1463" s="70"/>
      <c r="H1463" s="71"/>
      <c r="I1463" s="70"/>
    </row>
    <row r="1464" spans="2:9" s="130" customFormat="1" ht="11.65" x14ac:dyDescent="0.35">
      <c r="B1464" s="128"/>
      <c r="C1464" s="128"/>
      <c r="D1464" s="128"/>
      <c r="E1464" s="128"/>
      <c r="F1464" s="69"/>
      <c r="G1464" s="70"/>
      <c r="H1464" s="71"/>
      <c r="I1464" s="70"/>
    </row>
    <row r="1465" spans="2:9" s="130" customFormat="1" ht="11.65" x14ac:dyDescent="0.35">
      <c r="B1465" s="128"/>
      <c r="C1465" s="128"/>
      <c r="D1465" s="128"/>
      <c r="E1465" s="128"/>
      <c r="F1465" s="69"/>
      <c r="G1465" s="70"/>
      <c r="H1465" s="71"/>
      <c r="I1465" s="70"/>
    </row>
    <row r="1466" spans="2:9" s="130" customFormat="1" ht="11.65" x14ac:dyDescent="0.35">
      <c r="B1466" s="128"/>
      <c r="C1466" s="128"/>
      <c r="D1466" s="128"/>
      <c r="E1466" s="128"/>
      <c r="F1466" s="69"/>
      <c r="G1466" s="70"/>
      <c r="H1466" s="71"/>
      <c r="I1466" s="70"/>
    </row>
    <row r="1467" spans="2:9" s="130" customFormat="1" ht="11.65" x14ac:dyDescent="0.35">
      <c r="B1467" s="128"/>
      <c r="C1467" s="128"/>
      <c r="D1467" s="128"/>
      <c r="E1467" s="128"/>
      <c r="F1467" s="69"/>
      <c r="G1467" s="70"/>
      <c r="H1467" s="71"/>
      <c r="I1467" s="70"/>
    </row>
    <row r="1468" spans="2:9" s="130" customFormat="1" ht="11.65" x14ac:dyDescent="0.35">
      <c r="B1468" s="128"/>
      <c r="C1468" s="128"/>
      <c r="D1468" s="128"/>
      <c r="E1468" s="128"/>
      <c r="F1468" s="69"/>
      <c r="G1468" s="70"/>
      <c r="H1468" s="71"/>
      <c r="I1468" s="70"/>
    </row>
    <row r="1469" spans="2:9" s="130" customFormat="1" ht="11.65" x14ac:dyDescent="0.35">
      <c r="B1469" s="128"/>
      <c r="C1469" s="128"/>
      <c r="D1469" s="128"/>
      <c r="E1469" s="128"/>
      <c r="F1469" s="69"/>
      <c r="G1469" s="70"/>
      <c r="H1469" s="71"/>
      <c r="I1469" s="70"/>
    </row>
    <row r="1470" spans="2:9" s="130" customFormat="1" ht="11.65" x14ac:dyDescent="0.35">
      <c r="B1470" s="128"/>
      <c r="C1470" s="128"/>
      <c r="D1470" s="128"/>
      <c r="E1470" s="128"/>
      <c r="F1470" s="69"/>
      <c r="G1470" s="70"/>
      <c r="H1470" s="71"/>
      <c r="I1470" s="70"/>
    </row>
    <row r="1471" spans="2:9" s="130" customFormat="1" ht="11.65" x14ac:dyDescent="0.35">
      <c r="B1471" s="128"/>
      <c r="C1471" s="128"/>
      <c r="D1471" s="128"/>
      <c r="E1471" s="128"/>
      <c r="F1471" s="69"/>
      <c r="G1471" s="70"/>
      <c r="H1471" s="71"/>
      <c r="I1471" s="70"/>
    </row>
    <row r="1472" spans="2:9" s="130" customFormat="1" ht="11.65" x14ac:dyDescent="0.35">
      <c r="B1472" s="128"/>
      <c r="C1472" s="128"/>
      <c r="D1472" s="128"/>
      <c r="E1472" s="128"/>
      <c r="F1472" s="69"/>
      <c r="G1472" s="70"/>
      <c r="H1472" s="71"/>
      <c r="I1472" s="70"/>
    </row>
    <row r="1473" spans="2:9" s="130" customFormat="1" ht="11.65" x14ac:dyDescent="0.35">
      <c r="B1473" s="128"/>
      <c r="C1473" s="128"/>
      <c r="D1473" s="128"/>
      <c r="E1473" s="128"/>
      <c r="F1473" s="69"/>
      <c r="G1473" s="70"/>
      <c r="H1473" s="71"/>
      <c r="I1473" s="70"/>
    </row>
    <row r="1474" spans="2:9" s="130" customFormat="1" ht="11.65" x14ac:dyDescent="0.35">
      <c r="B1474" s="128"/>
      <c r="C1474" s="128"/>
      <c r="D1474" s="128"/>
      <c r="E1474" s="128"/>
      <c r="F1474" s="69"/>
      <c r="G1474" s="70"/>
      <c r="H1474" s="71"/>
      <c r="I1474" s="70"/>
    </row>
    <row r="1475" spans="2:9" s="130" customFormat="1" ht="11.65" x14ac:dyDescent="0.35">
      <c r="B1475" s="128"/>
      <c r="C1475" s="128"/>
      <c r="D1475" s="128"/>
      <c r="E1475" s="128"/>
      <c r="F1475" s="69"/>
      <c r="G1475" s="70"/>
      <c r="H1475" s="71"/>
      <c r="I1475" s="70"/>
    </row>
    <row r="1476" spans="2:9" s="130" customFormat="1" ht="11.65" x14ac:dyDescent="0.35">
      <c r="B1476" s="128"/>
      <c r="C1476" s="128"/>
      <c r="D1476" s="128"/>
      <c r="E1476" s="128"/>
      <c r="F1476" s="69"/>
      <c r="G1476" s="70"/>
      <c r="H1476" s="71"/>
      <c r="I1476" s="70"/>
    </row>
    <row r="1477" spans="2:9" s="130" customFormat="1" ht="11.65" x14ac:dyDescent="0.35">
      <c r="B1477" s="128"/>
      <c r="C1477" s="128"/>
      <c r="D1477" s="128"/>
      <c r="E1477" s="128"/>
      <c r="F1477" s="69"/>
      <c r="G1477" s="70"/>
      <c r="H1477" s="71"/>
      <c r="I1477" s="70"/>
    </row>
    <row r="1478" spans="2:9" s="130" customFormat="1" ht="11.65" x14ac:dyDescent="0.35">
      <c r="B1478" s="128"/>
      <c r="C1478" s="128"/>
      <c r="D1478" s="128"/>
      <c r="E1478" s="128"/>
      <c r="F1478" s="69"/>
      <c r="G1478" s="70"/>
      <c r="H1478" s="71"/>
      <c r="I1478" s="70"/>
    </row>
    <row r="1479" spans="2:9" s="130" customFormat="1" ht="11.65" x14ac:dyDescent="0.35">
      <c r="B1479" s="128"/>
      <c r="C1479" s="128"/>
      <c r="D1479" s="128"/>
      <c r="E1479" s="128"/>
      <c r="F1479" s="69"/>
      <c r="G1479" s="70"/>
      <c r="H1479" s="71"/>
      <c r="I1479" s="70"/>
    </row>
    <row r="1480" spans="2:9" s="130" customFormat="1" ht="11.65" x14ac:dyDescent="0.35">
      <c r="B1480" s="128"/>
      <c r="C1480" s="128"/>
      <c r="D1480" s="128"/>
      <c r="E1480" s="128"/>
      <c r="F1480" s="69"/>
      <c r="G1480" s="70"/>
      <c r="H1480" s="71"/>
      <c r="I1480" s="70"/>
    </row>
    <row r="1481" spans="2:9" s="130" customFormat="1" ht="11.65" x14ac:dyDescent="0.35">
      <c r="B1481" s="128"/>
      <c r="C1481" s="128"/>
      <c r="D1481" s="128"/>
      <c r="E1481" s="128"/>
      <c r="F1481" s="69"/>
      <c r="G1481" s="70"/>
      <c r="H1481" s="71"/>
      <c r="I1481" s="70"/>
    </row>
    <row r="1482" spans="2:9" s="130" customFormat="1" ht="11.65" x14ac:dyDescent="0.35">
      <c r="B1482" s="128"/>
      <c r="C1482" s="128"/>
      <c r="D1482" s="128"/>
      <c r="E1482" s="128"/>
      <c r="F1482" s="69"/>
      <c r="G1482" s="70"/>
      <c r="H1482" s="71"/>
      <c r="I1482" s="70"/>
    </row>
    <row r="1483" spans="2:9" s="130" customFormat="1" ht="11.65" x14ac:dyDescent="0.35">
      <c r="B1483" s="128"/>
      <c r="C1483" s="128"/>
      <c r="D1483" s="128"/>
      <c r="E1483" s="128"/>
      <c r="F1483" s="69"/>
      <c r="G1483" s="70"/>
      <c r="H1483" s="71"/>
      <c r="I1483" s="70"/>
    </row>
    <row r="1484" spans="2:9" s="130" customFormat="1" ht="11.65" x14ac:dyDescent="0.35">
      <c r="B1484" s="128"/>
      <c r="C1484" s="128"/>
      <c r="D1484" s="128"/>
      <c r="E1484" s="128"/>
      <c r="F1484" s="69"/>
      <c r="G1484" s="70"/>
      <c r="H1484" s="71"/>
      <c r="I1484" s="70"/>
    </row>
    <row r="1485" spans="2:9" s="130" customFormat="1" ht="11.65" x14ac:dyDescent="0.35">
      <c r="B1485" s="128"/>
      <c r="C1485" s="128"/>
      <c r="D1485" s="128"/>
      <c r="E1485" s="128"/>
      <c r="F1485" s="69"/>
      <c r="G1485" s="70"/>
      <c r="H1485" s="71"/>
      <c r="I1485" s="70"/>
    </row>
    <row r="1486" spans="2:9" s="130" customFormat="1" ht="11.65" x14ac:dyDescent="0.35">
      <c r="B1486" s="128"/>
      <c r="C1486" s="128"/>
      <c r="D1486" s="128"/>
      <c r="E1486" s="128"/>
      <c r="F1486" s="69"/>
      <c r="G1486" s="70"/>
      <c r="H1486" s="71"/>
      <c r="I1486" s="70"/>
    </row>
    <row r="1487" spans="2:9" s="130" customFormat="1" ht="11.65" x14ac:dyDescent="0.35">
      <c r="B1487" s="128"/>
      <c r="C1487" s="128"/>
      <c r="D1487" s="128"/>
      <c r="E1487" s="128"/>
      <c r="F1487" s="69"/>
      <c r="G1487" s="70"/>
      <c r="H1487" s="71"/>
      <c r="I1487" s="70"/>
    </row>
    <row r="1488" spans="2:9" s="130" customFormat="1" ht="11.65" x14ac:dyDescent="0.35">
      <c r="B1488" s="128"/>
      <c r="C1488" s="128"/>
      <c r="D1488" s="128"/>
      <c r="E1488" s="128"/>
      <c r="F1488" s="69"/>
      <c r="G1488" s="70"/>
      <c r="H1488" s="71"/>
      <c r="I1488" s="70"/>
    </row>
    <row r="1489" spans="2:9" s="130" customFormat="1" ht="11.65" x14ac:dyDescent="0.35">
      <c r="B1489" s="128"/>
      <c r="C1489" s="128"/>
      <c r="D1489" s="128"/>
      <c r="E1489" s="128"/>
      <c r="F1489" s="69"/>
      <c r="G1489" s="70"/>
      <c r="H1489" s="71"/>
      <c r="I1489" s="70"/>
    </row>
    <row r="1490" spans="2:9" s="130" customFormat="1" ht="11.65" x14ac:dyDescent="0.35">
      <c r="B1490" s="128"/>
      <c r="C1490" s="128"/>
      <c r="D1490" s="128"/>
      <c r="E1490" s="128"/>
      <c r="F1490" s="69"/>
      <c r="G1490" s="70"/>
      <c r="H1490" s="71"/>
      <c r="I1490" s="70"/>
    </row>
    <row r="1491" spans="2:9" s="130" customFormat="1" ht="11.65" x14ac:dyDescent="0.35">
      <c r="B1491" s="128"/>
      <c r="C1491" s="128"/>
      <c r="D1491" s="128"/>
      <c r="E1491" s="128"/>
      <c r="F1491" s="69"/>
      <c r="G1491" s="70"/>
      <c r="H1491" s="71"/>
      <c r="I1491" s="70"/>
    </row>
    <row r="1492" spans="2:9" s="130" customFormat="1" ht="11.65" x14ac:dyDescent="0.35">
      <c r="B1492" s="128"/>
      <c r="C1492" s="128"/>
      <c r="D1492" s="128"/>
      <c r="E1492" s="128"/>
      <c r="F1492" s="69"/>
      <c r="G1492" s="70"/>
      <c r="H1492" s="71"/>
      <c r="I1492" s="70"/>
    </row>
    <row r="1493" spans="2:9" s="130" customFormat="1" ht="11.65" x14ac:dyDescent="0.35">
      <c r="B1493" s="128"/>
      <c r="C1493" s="128"/>
      <c r="D1493" s="128"/>
      <c r="E1493" s="128"/>
      <c r="F1493" s="69"/>
      <c r="G1493" s="70"/>
      <c r="H1493" s="71"/>
      <c r="I1493" s="70"/>
    </row>
    <row r="1494" spans="2:9" s="130" customFormat="1" ht="11.65" x14ac:dyDescent="0.35">
      <c r="B1494" s="128"/>
      <c r="C1494" s="128"/>
      <c r="D1494" s="128"/>
      <c r="E1494" s="128"/>
      <c r="F1494" s="69"/>
      <c r="G1494" s="70"/>
      <c r="H1494" s="71"/>
      <c r="I1494" s="70"/>
    </row>
    <row r="1495" spans="2:9" s="130" customFormat="1" ht="11.65" x14ac:dyDescent="0.35">
      <c r="B1495" s="128"/>
      <c r="C1495" s="128"/>
      <c r="D1495" s="128"/>
      <c r="E1495" s="128"/>
      <c r="F1495" s="69"/>
      <c r="G1495" s="70"/>
      <c r="H1495" s="71"/>
      <c r="I1495" s="70"/>
    </row>
    <row r="1496" spans="2:9" s="130" customFormat="1" ht="11.65" x14ac:dyDescent="0.35">
      <c r="B1496" s="128"/>
      <c r="C1496" s="128"/>
      <c r="D1496" s="128"/>
      <c r="E1496" s="128"/>
      <c r="F1496" s="69"/>
      <c r="G1496" s="70"/>
      <c r="H1496" s="71"/>
      <c r="I1496" s="70"/>
    </row>
    <row r="1497" spans="2:9" s="130" customFormat="1" ht="11.65" x14ac:dyDescent="0.35">
      <c r="B1497" s="128"/>
      <c r="C1497" s="128"/>
      <c r="D1497" s="128"/>
      <c r="E1497" s="128"/>
      <c r="F1497" s="69"/>
      <c r="G1497" s="70"/>
      <c r="H1497" s="71"/>
      <c r="I1497" s="70"/>
    </row>
    <row r="1498" spans="2:9" s="130" customFormat="1" ht="11.65" x14ac:dyDescent="0.35">
      <c r="B1498" s="128"/>
      <c r="C1498" s="128"/>
      <c r="D1498" s="128"/>
      <c r="E1498" s="128"/>
      <c r="F1498" s="69"/>
      <c r="G1498" s="70"/>
      <c r="H1498" s="71"/>
      <c r="I1498" s="70"/>
    </row>
    <row r="1499" spans="2:9" s="130" customFormat="1" ht="11.65" x14ac:dyDescent="0.35">
      <c r="B1499" s="128"/>
      <c r="C1499" s="128"/>
      <c r="D1499" s="128"/>
      <c r="E1499" s="128"/>
      <c r="F1499" s="69"/>
      <c r="G1499" s="70"/>
      <c r="H1499" s="71"/>
      <c r="I1499" s="70"/>
    </row>
    <row r="1500" spans="2:9" s="130" customFormat="1" ht="11.65" x14ac:dyDescent="0.35">
      <c r="B1500" s="128"/>
      <c r="C1500" s="128"/>
      <c r="D1500" s="128"/>
      <c r="E1500" s="128"/>
      <c r="F1500" s="69"/>
      <c r="G1500" s="70"/>
      <c r="H1500" s="71"/>
      <c r="I1500" s="70"/>
    </row>
    <row r="1501" spans="2:9" s="130" customFormat="1" ht="11.65" x14ac:dyDescent="0.35">
      <c r="B1501" s="128"/>
      <c r="C1501" s="128"/>
      <c r="D1501" s="128"/>
      <c r="E1501" s="128"/>
      <c r="F1501" s="69"/>
      <c r="G1501" s="70"/>
      <c r="H1501" s="71"/>
      <c r="I1501" s="70"/>
    </row>
    <row r="1502" spans="2:9" s="130" customFormat="1" ht="11.65" x14ac:dyDescent="0.35">
      <c r="B1502" s="128"/>
      <c r="C1502" s="128"/>
      <c r="D1502" s="128"/>
      <c r="E1502" s="128"/>
      <c r="F1502" s="69"/>
      <c r="G1502" s="70"/>
      <c r="H1502" s="71"/>
      <c r="I1502" s="70"/>
    </row>
    <row r="1503" spans="2:9" s="130" customFormat="1" ht="11.65" x14ac:dyDescent="0.35">
      <c r="B1503" s="128"/>
      <c r="C1503" s="128"/>
      <c r="D1503" s="128"/>
      <c r="E1503" s="128"/>
      <c r="F1503" s="69"/>
      <c r="G1503" s="70"/>
      <c r="H1503" s="71"/>
      <c r="I1503" s="70"/>
    </row>
    <row r="1504" spans="2:9" s="130" customFormat="1" ht="11.65" x14ac:dyDescent="0.35">
      <c r="B1504" s="128"/>
      <c r="C1504" s="128"/>
      <c r="D1504" s="128"/>
      <c r="E1504" s="128"/>
      <c r="F1504" s="69"/>
      <c r="G1504" s="70"/>
      <c r="H1504" s="71"/>
      <c r="I1504" s="70"/>
    </row>
    <row r="1505" spans="2:9" s="130" customFormat="1" ht="11.65" x14ac:dyDescent="0.35">
      <c r="B1505" s="128"/>
      <c r="C1505" s="128"/>
      <c r="D1505" s="128"/>
      <c r="E1505" s="128"/>
      <c r="F1505" s="69"/>
      <c r="G1505" s="70"/>
      <c r="H1505" s="71"/>
      <c r="I1505" s="70"/>
    </row>
    <row r="1506" spans="2:9" s="130" customFormat="1" ht="11.65" x14ac:dyDescent="0.35">
      <c r="B1506" s="128"/>
      <c r="C1506" s="128"/>
      <c r="D1506" s="128"/>
      <c r="E1506" s="128"/>
      <c r="F1506" s="69"/>
      <c r="G1506" s="70"/>
      <c r="H1506" s="71"/>
      <c r="I1506" s="70"/>
    </row>
    <row r="1507" spans="2:9" s="130" customFormat="1" ht="11.65" x14ac:dyDescent="0.35">
      <c r="B1507" s="128"/>
      <c r="C1507" s="128"/>
      <c r="D1507" s="128"/>
      <c r="E1507" s="128"/>
      <c r="F1507" s="69"/>
      <c r="G1507" s="70"/>
      <c r="H1507" s="71"/>
      <c r="I1507" s="70"/>
    </row>
    <row r="1508" spans="2:9" s="130" customFormat="1" ht="11.65" x14ac:dyDescent="0.35">
      <c r="B1508" s="128"/>
      <c r="C1508" s="128"/>
      <c r="D1508" s="128"/>
      <c r="E1508" s="128"/>
      <c r="F1508" s="69"/>
      <c r="G1508" s="70"/>
      <c r="H1508" s="71"/>
      <c r="I1508" s="70"/>
    </row>
    <row r="1509" spans="2:9" s="130" customFormat="1" ht="11.65" x14ac:dyDescent="0.35">
      <c r="B1509" s="128"/>
      <c r="C1509" s="128"/>
      <c r="D1509" s="128"/>
      <c r="E1509" s="128"/>
      <c r="F1509" s="69"/>
      <c r="G1509" s="70"/>
      <c r="H1509" s="71"/>
      <c r="I1509" s="70"/>
    </row>
    <row r="1510" spans="2:9" s="130" customFormat="1" ht="11.65" x14ac:dyDescent="0.35">
      <c r="B1510" s="128"/>
      <c r="C1510" s="128"/>
      <c r="D1510" s="128"/>
      <c r="E1510" s="128"/>
      <c r="F1510" s="69"/>
      <c r="G1510" s="70"/>
      <c r="H1510" s="71"/>
      <c r="I1510" s="70"/>
    </row>
    <row r="1511" spans="2:9" s="130" customFormat="1" ht="11.65" x14ac:dyDescent="0.35">
      <c r="B1511" s="128"/>
      <c r="C1511" s="128"/>
      <c r="D1511" s="128"/>
      <c r="E1511" s="128"/>
      <c r="F1511" s="69"/>
      <c r="G1511" s="70"/>
      <c r="H1511" s="71"/>
      <c r="I1511" s="70"/>
    </row>
    <row r="1512" spans="2:9" s="130" customFormat="1" ht="11.65" x14ac:dyDescent="0.35">
      <c r="B1512" s="128"/>
      <c r="C1512" s="128"/>
      <c r="D1512" s="128"/>
      <c r="E1512" s="128"/>
      <c r="F1512" s="69"/>
      <c r="G1512" s="70"/>
      <c r="H1512" s="71"/>
      <c r="I1512" s="70"/>
    </row>
    <row r="1513" spans="2:9" s="130" customFormat="1" ht="11.65" x14ac:dyDescent="0.35">
      <c r="B1513" s="128"/>
      <c r="C1513" s="128"/>
      <c r="D1513" s="128"/>
      <c r="E1513" s="128"/>
      <c r="F1513" s="69"/>
      <c r="G1513" s="70"/>
      <c r="H1513" s="71"/>
      <c r="I1513" s="70"/>
    </row>
    <row r="1514" spans="2:9" s="130" customFormat="1" ht="11.65" x14ac:dyDescent="0.35">
      <c r="B1514" s="128"/>
      <c r="C1514" s="128"/>
      <c r="D1514" s="128"/>
      <c r="E1514" s="128"/>
      <c r="F1514" s="69"/>
      <c r="G1514" s="70"/>
      <c r="H1514" s="71"/>
      <c r="I1514" s="70"/>
    </row>
    <row r="1515" spans="2:9" s="130" customFormat="1" ht="11.65" x14ac:dyDescent="0.35">
      <c r="B1515" s="128"/>
      <c r="C1515" s="128"/>
      <c r="D1515" s="128"/>
      <c r="E1515" s="128"/>
      <c r="F1515" s="69"/>
      <c r="G1515" s="70"/>
      <c r="H1515" s="71"/>
      <c r="I1515" s="70"/>
    </row>
    <row r="1516" spans="2:9" s="130" customFormat="1" ht="11.65" x14ac:dyDescent="0.35">
      <c r="B1516" s="128"/>
      <c r="C1516" s="128"/>
      <c r="D1516" s="128"/>
      <c r="E1516" s="128"/>
      <c r="F1516" s="69"/>
      <c r="G1516" s="70"/>
      <c r="H1516" s="71"/>
      <c r="I1516" s="70"/>
    </row>
    <row r="1517" spans="2:9" s="130" customFormat="1" ht="11.65" x14ac:dyDescent="0.35">
      <c r="B1517" s="128"/>
      <c r="C1517" s="128"/>
      <c r="D1517" s="128"/>
      <c r="E1517" s="128"/>
      <c r="F1517" s="69"/>
      <c r="G1517" s="70"/>
      <c r="H1517" s="71"/>
      <c r="I1517" s="70"/>
    </row>
    <row r="1518" spans="2:9" s="130" customFormat="1" ht="11.65" x14ac:dyDescent="0.35">
      <c r="B1518" s="128"/>
      <c r="C1518" s="128"/>
      <c r="D1518" s="128"/>
      <c r="E1518" s="128"/>
      <c r="F1518" s="69"/>
      <c r="G1518" s="70"/>
      <c r="H1518" s="71"/>
      <c r="I1518" s="70"/>
    </row>
    <row r="1519" spans="2:9" s="130" customFormat="1" ht="11.65" x14ac:dyDescent="0.35">
      <c r="B1519" s="128"/>
      <c r="C1519" s="128"/>
      <c r="D1519" s="128"/>
      <c r="E1519" s="128"/>
      <c r="F1519" s="69"/>
      <c r="G1519" s="70"/>
      <c r="H1519" s="71"/>
      <c r="I1519" s="70"/>
    </row>
    <row r="1520" spans="2:9" s="130" customFormat="1" ht="11.65" x14ac:dyDescent="0.35">
      <c r="B1520" s="128"/>
      <c r="C1520" s="128"/>
      <c r="D1520" s="128"/>
      <c r="E1520" s="128"/>
      <c r="F1520" s="69"/>
      <c r="G1520" s="70"/>
      <c r="H1520" s="71"/>
      <c r="I1520" s="70"/>
    </row>
    <row r="1521" spans="2:9" s="130" customFormat="1" ht="11.65" x14ac:dyDescent="0.35">
      <c r="B1521" s="128"/>
      <c r="C1521" s="128"/>
      <c r="D1521" s="128"/>
      <c r="E1521" s="128"/>
      <c r="F1521" s="69"/>
      <c r="G1521" s="70"/>
      <c r="H1521" s="71"/>
      <c r="I1521" s="70"/>
    </row>
    <row r="1522" spans="2:9" s="130" customFormat="1" ht="11.65" x14ac:dyDescent="0.35">
      <c r="B1522" s="128"/>
      <c r="C1522" s="128"/>
      <c r="D1522" s="128"/>
      <c r="E1522" s="128"/>
      <c r="F1522" s="69"/>
      <c r="G1522" s="70"/>
      <c r="H1522" s="71"/>
      <c r="I1522" s="70"/>
    </row>
    <row r="1523" spans="2:9" s="130" customFormat="1" ht="11.65" x14ac:dyDescent="0.35">
      <c r="B1523" s="128"/>
      <c r="C1523" s="128"/>
      <c r="D1523" s="128"/>
      <c r="E1523" s="128"/>
      <c r="F1523" s="69"/>
      <c r="G1523" s="70"/>
      <c r="H1523" s="71"/>
      <c r="I1523" s="70"/>
    </row>
    <row r="1524" spans="2:9" s="130" customFormat="1" ht="11.65" x14ac:dyDescent="0.35">
      <c r="B1524" s="128"/>
      <c r="C1524" s="128"/>
      <c r="D1524" s="128"/>
      <c r="E1524" s="128"/>
      <c r="F1524" s="69"/>
      <c r="G1524" s="70"/>
      <c r="H1524" s="71"/>
      <c r="I1524" s="70"/>
    </row>
    <row r="1525" spans="2:9" s="130" customFormat="1" ht="11.65" x14ac:dyDescent="0.35">
      <c r="B1525" s="128"/>
      <c r="C1525" s="128"/>
      <c r="D1525" s="128"/>
      <c r="E1525" s="128"/>
      <c r="F1525" s="69"/>
      <c r="G1525" s="70"/>
      <c r="H1525" s="71"/>
      <c r="I1525" s="70"/>
    </row>
    <row r="1526" spans="2:9" s="130" customFormat="1" ht="11.65" x14ac:dyDescent="0.35">
      <c r="B1526" s="128"/>
      <c r="C1526" s="128"/>
      <c r="D1526" s="128"/>
      <c r="E1526" s="128"/>
      <c r="F1526" s="69"/>
      <c r="G1526" s="70"/>
      <c r="H1526" s="71"/>
      <c r="I1526" s="70"/>
    </row>
    <row r="1527" spans="2:9" s="130" customFormat="1" ht="11.65" x14ac:dyDescent="0.35">
      <c r="B1527" s="128"/>
      <c r="C1527" s="128"/>
      <c r="D1527" s="128"/>
      <c r="E1527" s="128"/>
      <c r="F1527" s="69"/>
      <c r="G1527" s="70"/>
      <c r="H1527" s="71"/>
      <c r="I1527" s="70"/>
    </row>
    <row r="1528" spans="2:9" s="130" customFormat="1" ht="11.65" x14ac:dyDescent="0.35">
      <c r="B1528" s="128"/>
      <c r="C1528" s="128"/>
      <c r="D1528" s="128"/>
      <c r="E1528" s="128"/>
      <c r="F1528" s="69"/>
      <c r="G1528" s="70"/>
      <c r="H1528" s="71"/>
      <c r="I1528" s="70"/>
    </row>
    <row r="1529" spans="2:9" s="130" customFormat="1" ht="11.65" x14ac:dyDescent="0.35">
      <c r="B1529" s="128"/>
      <c r="C1529" s="128"/>
      <c r="D1529" s="128"/>
      <c r="E1529" s="128"/>
      <c r="F1529" s="69"/>
      <c r="G1529" s="70"/>
      <c r="H1529" s="71"/>
      <c r="I1529" s="70"/>
    </row>
    <row r="1530" spans="2:9" s="130" customFormat="1" ht="11.65" x14ac:dyDescent="0.35">
      <c r="B1530" s="128"/>
      <c r="C1530" s="128"/>
      <c r="D1530" s="128"/>
      <c r="E1530" s="128"/>
      <c r="F1530" s="69"/>
      <c r="G1530" s="70"/>
      <c r="H1530" s="71"/>
      <c r="I1530" s="70"/>
    </row>
    <row r="1531" spans="2:9" s="130" customFormat="1" ht="11.65" x14ac:dyDescent="0.35">
      <c r="B1531" s="128"/>
      <c r="C1531" s="128"/>
      <c r="D1531" s="128"/>
      <c r="E1531" s="128"/>
      <c r="F1531" s="69"/>
      <c r="G1531" s="70"/>
      <c r="H1531" s="71"/>
      <c r="I1531" s="70"/>
    </row>
    <row r="1532" spans="2:9" s="130" customFormat="1" ht="11.65" x14ac:dyDescent="0.35">
      <c r="B1532" s="128"/>
      <c r="C1532" s="128"/>
      <c r="D1532" s="128"/>
      <c r="E1532" s="128"/>
      <c r="F1532" s="69"/>
      <c r="G1532" s="70"/>
      <c r="H1532" s="71"/>
      <c r="I1532" s="70"/>
    </row>
    <row r="1533" spans="2:9" s="130" customFormat="1" ht="11.65" x14ac:dyDescent="0.35">
      <c r="B1533" s="128"/>
      <c r="C1533" s="128"/>
      <c r="D1533" s="128"/>
      <c r="E1533" s="128"/>
      <c r="F1533" s="69"/>
      <c r="G1533" s="70"/>
      <c r="H1533" s="71"/>
      <c r="I1533" s="70"/>
    </row>
    <row r="1534" spans="2:9" s="130" customFormat="1" ht="11.65" x14ac:dyDescent="0.35">
      <c r="B1534" s="128"/>
      <c r="C1534" s="128"/>
      <c r="D1534" s="128"/>
      <c r="E1534" s="128"/>
      <c r="F1534" s="69"/>
      <c r="G1534" s="70"/>
      <c r="H1534" s="71"/>
      <c r="I1534" s="70"/>
    </row>
    <row r="1535" spans="2:9" s="130" customFormat="1" ht="11.65" x14ac:dyDescent="0.35">
      <c r="B1535" s="128"/>
      <c r="C1535" s="128"/>
      <c r="D1535" s="128"/>
      <c r="E1535" s="128"/>
      <c r="F1535" s="69"/>
      <c r="G1535" s="70"/>
      <c r="H1535" s="71"/>
      <c r="I1535" s="70"/>
    </row>
    <row r="1536" spans="2:9" s="130" customFormat="1" ht="11.65" x14ac:dyDescent="0.35">
      <c r="B1536" s="128"/>
      <c r="C1536" s="128"/>
      <c r="D1536" s="128"/>
      <c r="E1536" s="128"/>
      <c r="F1536" s="69"/>
      <c r="G1536" s="70"/>
      <c r="H1536" s="71"/>
      <c r="I1536" s="70"/>
    </row>
    <row r="1537" spans="2:9" s="130" customFormat="1" ht="11.65" x14ac:dyDescent="0.35">
      <c r="B1537" s="128"/>
      <c r="C1537" s="128"/>
      <c r="D1537" s="128"/>
      <c r="E1537" s="128"/>
      <c r="F1537" s="69"/>
      <c r="G1537" s="70"/>
      <c r="H1537" s="71"/>
      <c r="I1537" s="70"/>
    </row>
    <row r="1538" spans="2:9" s="130" customFormat="1" ht="11.65" x14ac:dyDescent="0.35">
      <c r="B1538" s="128"/>
      <c r="C1538" s="128"/>
      <c r="D1538" s="128"/>
      <c r="E1538" s="128"/>
      <c r="F1538" s="69"/>
      <c r="G1538" s="70"/>
      <c r="H1538" s="71"/>
      <c r="I1538" s="70"/>
    </row>
    <row r="1539" spans="2:9" s="130" customFormat="1" ht="11.65" x14ac:dyDescent="0.35">
      <c r="B1539" s="128"/>
      <c r="C1539" s="128"/>
      <c r="D1539" s="128"/>
      <c r="E1539" s="128"/>
      <c r="F1539" s="69"/>
      <c r="G1539" s="70"/>
      <c r="H1539" s="71"/>
      <c r="I1539" s="70"/>
    </row>
    <row r="1540" spans="2:9" s="130" customFormat="1" ht="11.65" x14ac:dyDescent="0.35">
      <c r="B1540" s="128"/>
      <c r="C1540" s="128"/>
      <c r="D1540" s="128"/>
      <c r="E1540" s="128"/>
      <c r="F1540" s="69"/>
      <c r="G1540" s="70"/>
      <c r="H1540" s="71"/>
      <c r="I1540" s="70"/>
    </row>
    <row r="1541" spans="2:9" s="130" customFormat="1" ht="11.65" x14ac:dyDescent="0.35">
      <c r="B1541" s="128"/>
      <c r="C1541" s="128"/>
      <c r="D1541" s="128"/>
      <c r="E1541" s="128"/>
      <c r="F1541" s="69"/>
      <c r="G1541" s="70"/>
      <c r="H1541" s="71"/>
      <c r="I1541" s="70"/>
    </row>
    <row r="1542" spans="2:9" s="130" customFormat="1" ht="11.65" x14ac:dyDescent="0.35">
      <c r="B1542" s="128"/>
      <c r="C1542" s="128"/>
      <c r="D1542" s="128"/>
      <c r="E1542" s="128"/>
      <c r="F1542" s="69"/>
      <c r="G1542" s="70"/>
      <c r="H1542" s="71"/>
      <c r="I1542" s="70"/>
    </row>
    <row r="1543" spans="2:9" s="130" customFormat="1" ht="11.65" x14ac:dyDescent="0.35">
      <c r="B1543" s="128"/>
      <c r="C1543" s="128"/>
      <c r="D1543" s="128"/>
      <c r="E1543" s="128"/>
      <c r="F1543" s="69"/>
      <c r="G1543" s="70"/>
      <c r="H1543" s="71"/>
      <c r="I1543" s="70"/>
    </row>
    <row r="1544" spans="2:9" s="130" customFormat="1" ht="11.65" x14ac:dyDescent="0.35">
      <c r="B1544" s="128"/>
      <c r="C1544" s="128"/>
      <c r="D1544" s="128"/>
      <c r="E1544" s="128"/>
      <c r="F1544" s="69"/>
      <c r="G1544" s="70"/>
      <c r="H1544" s="71"/>
      <c r="I1544" s="70"/>
    </row>
    <row r="1545" spans="2:9" s="130" customFormat="1" ht="11.65" x14ac:dyDescent="0.35">
      <c r="B1545" s="128"/>
      <c r="C1545" s="128"/>
      <c r="D1545" s="128"/>
      <c r="E1545" s="128"/>
      <c r="F1545" s="69"/>
      <c r="G1545" s="70"/>
      <c r="H1545" s="71"/>
      <c r="I1545" s="70"/>
    </row>
    <row r="1546" spans="2:9" s="130" customFormat="1" ht="11.65" x14ac:dyDescent="0.35">
      <c r="B1546" s="128"/>
      <c r="C1546" s="128"/>
      <c r="D1546" s="128"/>
      <c r="E1546" s="128"/>
      <c r="F1546" s="69"/>
      <c r="G1546" s="70"/>
      <c r="H1546" s="71"/>
      <c r="I1546" s="70"/>
    </row>
    <row r="1547" spans="2:9" s="130" customFormat="1" ht="11.65" x14ac:dyDescent="0.35">
      <c r="B1547" s="128"/>
      <c r="C1547" s="128"/>
      <c r="D1547" s="128"/>
      <c r="E1547" s="128"/>
      <c r="F1547" s="69"/>
      <c r="G1547" s="70"/>
      <c r="H1547" s="71"/>
      <c r="I1547" s="70"/>
    </row>
    <row r="1548" spans="2:9" s="130" customFormat="1" ht="11.65" x14ac:dyDescent="0.35">
      <c r="B1548" s="128"/>
      <c r="C1548" s="128"/>
      <c r="D1548" s="128"/>
      <c r="E1548" s="128"/>
      <c r="F1548" s="69"/>
      <c r="G1548" s="70"/>
      <c r="H1548" s="71"/>
      <c r="I1548" s="70"/>
    </row>
    <row r="1549" spans="2:9" s="130" customFormat="1" ht="11.65" x14ac:dyDescent="0.35">
      <c r="B1549" s="128"/>
      <c r="C1549" s="128"/>
      <c r="D1549" s="128"/>
      <c r="E1549" s="128"/>
      <c r="F1549" s="69"/>
      <c r="G1549" s="70"/>
      <c r="H1549" s="71"/>
      <c r="I1549" s="70"/>
    </row>
    <row r="1550" spans="2:9" s="130" customFormat="1" ht="11.65" x14ac:dyDescent="0.35">
      <c r="B1550" s="128"/>
      <c r="C1550" s="128"/>
      <c r="D1550" s="128"/>
      <c r="E1550" s="128"/>
      <c r="F1550" s="69"/>
      <c r="G1550" s="70"/>
      <c r="H1550" s="71"/>
      <c r="I1550" s="70"/>
    </row>
    <row r="1551" spans="2:9" s="130" customFormat="1" ht="11.65" x14ac:dyDescent="0.35">
      <c r="B1551" s="128"/>
      <c r="C1551" s="128"/>
      <c r="D1551" s="128"/>
      <c r="E1551" s="128"/>
      <c r="F1551" s="69"/>
      <c r="G1551" s="70"/>
      <c r="H1551" s="71"/>
      <c r="I1551" s="70"/>
    </row>
    <row r="1552" spans="2:9" s="130" customFormat="1" ht="11.65" x14ac:dyDescent="0.35">
      <c r="B1552" s="128"/>
      <c r="C1552" s="128"/>
      <c r="D1552" s="128"/>
      <c r="E1552" s="128"/>
      <c r="F1552" s="69"/>
      <c r="G1552" s="70"/>
      <c r="H1552" s="71"/>
      <c r="I1552" s="70"/>
    </row>
    <row r="1553" spans="2:9" s="130" customFormat="1" ht="11.65" x14ac:dyDescent="0.35">
      <c r="B1553" s="128"/>
      <c r="C1553" s="128"/>
      <c r="D1553" s="128"/>
      <c r="E1553" s="128"/>
      <c r="F1553" s="69"/>
      <c r="G1553" s="70"/>
      <c r="H1553" s="71"/>
      <c r="I1553" s="70"/>
    </row>
    <row r="1554" spans="2:9" s="130" customFormat="1" ht="11.65" x14ac:dyDescent="0.35">
      <c r="B1554" s="128"/>
      <c r="C1554" s="128"/>
      <c r="D1554" s="128"/>
      <c r="E1554" s="128"/>
      <c r="F1554" s="69"/>
      <c r="G1554" s="70"/>
      <c r="H1554" s="71"/>
      <c r="I1554" s="70"/>
    </row>
    <row r="1555" spans="2:9" s="130" customFormat="1" ht="11.65" x14ac:dyDescent="0.35">
      <c r="B1555" s="128"/>
      <c r="C1555" s="128"/>
      <c r="D1555" s="128"/>
      <c r="E1555" s="128"/>
      <c r="F1555" s="69"/>
      <c r="G1555" s="70"/>
      <c r="H1555" s="71"/>
      <c r="I1555" s="70"/>
    </row>
    <row r="1556" spans="2:9" s="130" customFormat="1" ht="11.65" x14ac:dyDescent="0.35">
      <c r="B1556" s="128"/>
      <c r="C1556" s="128"/>
      <c r="D1556" s="128"/>
      <c r="E1556" s="128"/>
      <c r="F1556" s="69"/>
      <c r="G1556" s="70"/>
      <c r="H1556" s="71"/>
      <c r="I1556" s="70"/>
    </row>
    <row r="1557" spans="2:9" s="130" customFormat="1" ht="11.65" x14ac:dyDescent="0.35">
      <c r="B1557" s="128"/>
      <c r="C1557" s="128"/>
      <c r="D1557" s="128"/>
      <c r="E1557" s="128"/>
      <c r="F1557" s="69"/>
      <c r="G1557" s="70"/>
      <c r="H1557" s="71"/>
      <c r="I1557" s="70"/>
    </row>
    <row r="1558" spans="2:9" s="130" customFormat="1" ht="11.65" x14ac:dyDescent="0.35">
      <c r="B1558" s="128"/>
      <c r="C1558" s="128"/>
      <c r="D1558" s="128"/>
      <c r="E1558" s="128"/>
      <c r="F1558" s="69"/>
      <c r="G1558" s="70"/>
      <c r="H1558" s="71"/>
      <c r="I1558" s="70"/>
    </row>
    <row r="1559" spans="2:9" s="130" customFormat="1" ht="11.65" x14ac:dyDescent="0.35">
      <c r="B1559" s="128"/>
      <c r="C1559" s="128"/>
      <c r="D1559" s="128"/>
      <c r="E1559" s="128"/>
      <c r="F1559" s="69"/>
      <c r="G1559" s="70"/>
      <c r="H1559" s="71"/>
      <c r="I1559" s="70"/>
    </row>
    <row r="1560" spans="2:9" s="130" customFormat="1" ht="11.65" x14ac:dyDescent="0.35">
      <c r="B1560" s="128"/>
      <c r="C1560" s="128"/>
      <c r="D1560" s="128"/>
      <c r="E1560" s="128"/>
      <c r="F1560" s="69"/>
      <c r="G1560" s="70"/>
      <c r="H1560" s="71"/>
      <c r="I1560" s="70"/>
    </row>
    <row r="1561" spans="2:9" s="130" customFormat="1" ht="11.65" x14ac:dyDescent="0.35">
      <c r="B1561" s="128"/>
      <c r="C1561" s="128"/>
      <c r="D1561" s="128"/>
      <c r="E1561" s="128"/>
      <c r="F1561" s="69"/>
      <c r="G1561" s="70"/>
      <c r="H1561" s="71"/>
      <c r="I1561" s="70"/>
    </row>
    <row r="1562" spans="2:9" s="130" customFormat="1" ht="11.65" x14ac:dyDescent="0.35">
      <c r="B1562" s="128"/>
      <c r="C1562" s="128"/>
      <c r="D1562" s="128"/>
      <c r="E1562" s="128"/>
      <c r="F1562" s="69"/>
      <c r="G1562" s="70"/>
      <c r="H1562" s="71"/>
      <c r="I1562" s="70"/>
    </row>
    <row r="1563" spans="2:9" s="130" customFormat="1" ht="11.65" x14ac:dyDescent="0.35">
      <c r="B1563" s="128"/>
      <c r="C1563" s="128"/>
      <c r="D1563" s="128"/>
      <c r="E1563" s="128"/>
      <c r="F1563" s="69"/>
      <c r="G1563" s="70"/>
      <c r="H1563" s="71"/>
      <c r="I1563" s="70"/>
    </row>
    <row r="1564" spans="2:9" s="130" customFormat="1" ht="11.65" x14ac:dyDescent="0.35">
      <c r="B1564" s="128"/>
      <c r="C1564" s="128"/>
      <c r="D1564" s="128"/>
      <c r="E1564" s="128"/>
      <c r="F1564" s="69"/>
      <c r="G1564" s="70"/>
      <c r="H1564" s="71"/>
      <c r="I1564" s="70"/>
    </row>
    <row r="1565" spans="2:9" s="130" customFormat="1" ht="11.65" x14ac:dyDescent="0.35">
      <c r="B1565" s="128"/>
      <c r="C1565" s="128"/>
      <c r="D1565" s="128"/>
      <c r="E1565" s="128"/>
      <c r="F1565" s="69"/>
      <c r="G1565" s="70"/>
      <c r="H1565" s="71"/>
      <c r="I1565" s="70"/>
    </row>
    <row r="1566" spans="2:9" s="130" customFormat="1" ht="11.65" x14ac:dyDescent="0.35">
      <c r="B1566" s="128"/>
      <c r="C1566" s="128"/>
      <c r="D1566" s="128"/>
      <c r="E1566" s="128"/>
      <c r="F1566" s="69"/>
      <c r="G1566" s="70"/>
      <c r="H1566" s="71"/>
      <c r="I1566" s="70"/>
    </row>
    <row r="1567" spans="2:9" s="130" customFormat="1" ht="11.65" x14ac:dyDescent="0.35">
      <c r="B1567" s="128"/>
      <c r="C1567" s="128"/>
      <c r="D1567" s="128"/>
      <c r="E1567" s="128"/>
      <c r="F1567" s="69"/>
      <c r="G1567" s="70"/>
      <c r="H1567" s="71"/>
      <c r="I1567" s="70"/>
    </row>
    <row r="1568" spans="2:9" s="130" customFormat="1" ht="11.65" x14ac:dyDescent="0.35">
      <c r="B1568" s="128"/>
      <c r="C1568" s="128"/>
      <c r="D1568" s="128"/>
      <c r="E1568" s="128"/>
      <c r="F1568" s="69"/>
      <c r="G1568" s="70"/>
      <c r="H1568" s="71"/>
      <c r="I1568" s="70"/>
    </row>
    <row r="1569" spans="2:9" s="130" customFormat="1" ht="11.65" x14ac:dyDescent="0.35">
      <c r="B1569" s="128"/>
      <c r="C1569" s="128"/>
      <c r="D1569" s="128"/>
      <c r="E1569" s="128"/>
      <c r="F1569" s="69"/>
      <c r="G1569" s="70"/>
      <c r="H1569" s="71"/>
      <c r="I1569" s="70"/>
    </row>
    <row r="1570" spans="2:9" s="130" customFormat="1" ht="11.65" x14ac:dyDescent="0.35">
      <c r="B1570" s="128"/>
      <c r="C1570" s="128"/>
      <c r="D1570" s="128"/>
      <c r="E1570" s="128"/>
      <c r="F1570" s="69"/>
      <c r="G1570" s="70"/>
      <c r="H1570" s="71"/>
      <c r="I1570" s="70"/>
    </row>
    <row r="1571" spans="2:9" s="130" customFormat="1" ht="11.65" x14ac:dyDescent="0.35">
      <c r="B1571" s="128"/>
      <c r="C1571" s="128"/>
      <c r="D1571" s="128"/>
      <c r="E1571" s="128"/>
      <c r="F1571" s="69"/>
      <c r="G1571" s="70"/>
      <c r="H1571" s="71"/>
      <c r="I1571" s="70"/>
    </row>
    <row r="1572" spans="2:9" s="130" customFormat="1" ht="11.65" x14ac:dyDescent="0.35">
      <c r="B1572" s="128"/>
      <c r="C1572" s="128"/>
      <c r="D1572" s="128"/>
      <c r="E1572" s="128"/>
      <c r="F1572" s="69"/>
      <c r="G1572" s="70"/>
      <c r="H1572" s="71"/>
      <c r="I1572" s="70"/>
    </row>
    <row r="1573" spans="2:9" s="130" customFormat="1" ht="11.65" x14ac:dyDescent="0.35">
      <c r="B1573" s="128"/>
      <c r="C1573" s="128"/>
      <c r="D1573" s="128"/>
      <c r="E1573" s="128"/>
      <c r="F1573" s="69"/>
      <c r="G1573" s="70"/>
      <c r="H1573" s="71"/>
      <c r="I1573" s="70"/>
    </row>
    <row r="1574" spans="2:9" s="130" customFormat="1" ht="11.65" x14ac:dyDescent="0.35">
      <c r="B1574" s="128"/>
      <c r="C1574" s="128"/>
      <c r="D1574" s="128"/>
      <c r="E1574" s="128"/>
      <c r="F1574" s="69"/>
      <c r="G1574" s="70"/>
      <c r="H1574" s="71"/>
      <c r="I1574" s="70"/>
    </row>
    <row r="1575" spans="2:9" s="130" customFormat="1" ht="11.65" x14ac:dyDescent="0.35">
      <c r="B1575" s="128"/>
      <c r="C1575" s="128"/>
      <c r="D1575" s="128"/>
      <c r="E1575" s="128"/>
      <c r="F1575" s="69"/>
      <c r="G1575" s="70"/>
      <c r="H1575" s="71"/>
      <c r="I1575" s="70"/>
    </row>
    <row r="1576" spans="2:9" s="130" customFormat="1" ht="11.65" x14ac:dyDescent="0.35">
      <c r="B1576" s="128"/>
      <c r="C1576" s="128"/>
      <c r="D1576" s="128"/>
      <c r="E1576" s="128"/>
      <c r="F1576" s="69"/>
      <c r="G1576" s="70"/>
      <c r="H1576" s="71"/>
      <c r="I1576" s="70"/>
    </row>
    <row r="1577" spans="2:9" s="130" customFormat="1" ht="11.65" x14ac:dyDescent="0.35">
      <c r="B1577" s="128"/>
      <c r="C1577" s="128"/>
      <c r="D1577" s="128"/>
      <c r="E1577" s="128"/>
      <c r="F1577" s="69"/>
      <c r="G1577" s="70"/>
      <c r="H1577" s="71"/>
      <c r="I1577" s="70"/>
    </row>
    <row r="1578" spans="2:9" s="130" customFormat="1" ht="11.65" x14ac:dyDescent="0.35">
      <c r="B1578" s="128"/>
      <c r="C1578" s="128"/>
      <c r="D1578" s="128"/>
      <c r="E1578" s="128"/>
      <c r="F1578" s="69"/>
      <c r="G1578" s="70"/>
      <c r="H1578" s="71"/>
      <c r="I1578" s="70"/>
    </row>
    <row r="1579" spans="2:9" s="130" customFormat="1" ht="11.65" x14ac:dyDescent="0.35">
      <c r="B1579" s="128"/>
      <c r="C1579" s="128"/>
      <c r="D1579" s="128"/>
      <c r="E1579" s="128"/>
      <c r="F1579" s="69"/>
      <c r="G1579" s="70"/>
      <c r="H1579" s="71"/>
      <c r="I1579" s="70"/>
    </row>
    <row r="1580" spans="2:9" s="130" customFormat="1" ht="11.65" x14ac:dyDescent="0.35">
      <c r="B1580" s="128"/>
      <c r="C1580" s="128"/>
      <c r="D1580" s="128"/>
      <c r="E1580" s="128"/>
      <c r="F1580" s="69"/>
      <c r="G1580" s="70"/>
      <c r="H1580" s="71"/>
      <c r="I1580" s="70"/>
    </row>
    <row r="1581" spans="2:9" s="130" customFormat="1" ht="11.65" x14ac:dyDescent="0.35">
      <c r="B1581" s="128"/>
      <c r="C1581" s="128"/>
      <c r="D1581" s="128"/>
      <c r="E1581" s="128"/>
      <c r="F1581" s="69"/>
      <c r="G1581" s="70"/>
      <c r="H1581" s="71"/>
      <c r="I1581" s="70"/>
    </row>
    <row r="1582" spans="2:9" s="130" customFormat="1" ht="11.65" x14ac:dyDescent="0.35">
      <c r="B1582" s="128"/>
      <c r="C1582" s="128"/>
      <c r="D1582" s="128"/>
      <c r="E1582" s="128"/>
      <c r="F1582" s="69"/>
      <c r="G1582" s="70"/>
      <c r="H1582" s="71"/>
      <c r="I1582" s="70"/>
    </row>
    <row r="1583" spans="2:9" s="130" customFormat="1" ht="11.65" x14ac:dyDescent="0.35">
      <c r="B1583" s="128"/>
      <c r="C1583" s="128"/>
      <c r="D1583" s="128"/>
      <c r="E1583" s="128"/>
      <c r="F1583" s="69"/>
      <c r="G1583" s="70"/>
      <c r="H1583" s="71"/>
      <c r="I1583" s="70"/>
    </row>
    <row r="1584" spans="2:9" s="130" customFormat="1" ht="11.65" x14ac:dyDescent="0.35">
      <c r="B1584" s="128"/>
      <c r="C1584" s="128"/>
      <c r="D1584" s="128"/>
      <c r="E1584" s="128"/>
      <c r="F1584" s="69"/>
      <c r="G1584" s="70"/>
      <c r="H1584" s="71"/>
      <c r="I1584" s="70"/>
    </row>
    <row r="1585" spans="2:9" s="130" customFormat="1" ht="11.65" x14ac:dyDescent="0.35">
      <c r="B1585" s="128"/>
      <c r="C1585" s="128"/>
      <c r="D1585" s="128"/>
      <c r="E1585" s="128"/>
      <c r="F1585" s="69"/>
      <c r="G1585" s="70"/>
      <c r="H1585" s="71"/>
      <c r="I1585" s="70"/>
    </row>
    <row r="1586" spans="2:9" s="130" customFormat="1" ht="11.65" x14ac:dyDescent="0.35">
      <c r="B1586" s="128"/>
      <c r="C1586" s="128"/>
      <c r="D1586" s="128"/>
      <c r="E1586" s="128"/>
      <c r="F1586" s="69"/>
      <c r="G1586" s="70"/>
      <c r="H1586" s="71"/>
      <c r="I1586" s="70"/>
    </row>
    <row r="1587" spans="2:9" s="130" customFormat="1" ht="11.65" x14ac:dyDescent="0.35">
      <c r="B1587" s="128"/>
      <c r="C1587" s="128"/>
      <c r="D1587" s="128"/>
      <c r="E1587" s="128"/>
      <c r="F1587" s="69"/>
      <c r="G1587" s="70"/>
      <c r="H1587" s="71"/>
      <c r="I1587" s="70"/>
    </row>
    <row r="1588" spans="2:9" s="130" customFormat="1" ht="11.65" x14ac:dyDescent="0.35">
      <c r="B1588" s="128"/>
      <c r="C1588" s="128"/>
      <c r="D1588" s="128"/>
      <c r="E1588" s="128"/>
      <c r="F1588" s="69"/>
      <c r="G1588" s="70"/>
      <c r="H1588" s="71"/>
      <c r="I1588" s="70"/>
    </row>
    <row r="1589" spans="2:9" s="130" customFormat="1" ht="11.65" x14ac:dyDescent="0.35">
      <c r="B1589" s="128"/>
      <c r="C1589" s="128"/>
      <c r="D1589" s="128"/>
      <c r="E1589" s="128"/>
      <c r="F1589" s="69"/>
      <c r="G1589" s="70"/>
      <c r="H1589" s="71"/>
      <c r="I1589" s="70"/>
    </row>
    <row r="1590" spans="2:9" s="130" customFormat="1" ht="11.65" x14ac:dyDescent="0.35">
      <c r="B1590" s="128"/>
      <c r="C1590" s="128"/>
      <c r="D1590" s="128"/>
      <c r="E1590" s="128"/>
      <c r="F1590" s="69"/>
      <c r="G1590" s="70"/>
      <c r="H1590" s="71"/>
      <c r="I1590" s="70"/>
    </row>
    <row r="1591" spans="2:9" s="130" customFormat="1" ht="11.65" x14ac:dyDescent="0.35">
      <c r="B1591" s="128"/>
      <c r="C1591" s="128"/>
      <c r="D1591" s="128"/>
      <c r="E1591" s="128"/>
      <c r="F1591" s="69"/>
      <c r="G1591" s="70"/>
      <c r="H1591" s="71"/>
      <c r="I1591" s="70"/>
    </row>
    <row r="1592" spans="2:9" s="130" customFormat="1" ht="11.65" x14ac:dyDescent="0.35">
      <c r="B1592" s="128"/>
      <c r="C1592" s="128"/>
      <c r="D1592" s="128"/>
      <c r="E1592" s="128"/>
      <c r="F1592" s="69"/>
      <c r="G1592" s="70"/>
      <c r="H1592" s="71"/>
      <c r="I1592" s="70"/>
    </row>
    <row r="1593" spans="2:9" s="130" customFormat="1" ht="11.65" x14ac:dyDescent="0.35">
      <c r="B1593" s="128"/>
      <c r="C1593" s="128"/>
      <c r="D1593" s="128"/>
      <c r="E1593" s="128"/>
      <c r="F1593" s="69"/>
      <c r="G1593" s="70"/>
      <c r="H1593" s="71"/>
      <c r="I1593" s="70"/>
    </row>
    <row r="1594" spans="2:9" s="130" customFormat="1" ht="11.65" x14ac:dyDescent="0.35">
      <c r="B1594" s="128"/>
      <c r="C1594" s="128"/>
      <c r="D1594" s="128"/>
      <c r="E1594" s="128"/>
      <c r="F1594" s="69"/>
      <c r="G1594" s="70"/>
      <c r="H1594" s="71"/>
      <c r="I1594" s="70"/>
    </row>
    <row r="1595" spans="2:9" s="130" customFormat="1" ht="11.65" x14ac:dyDescent="0.35">
      <c r="B1595" s="128"/>
      <c r="C1595" s="128"/>
      <c r="D1595" s="128"/>
      <c r="E1595" s="128"/>
      <c r="F1595" s="69"/>
      <c r="G1595" s="70"/>
      <c r="H1595" s="71"/>
      <c r="I1595" s="70"/>
    </row>
    <row r="1596" spans="2:9" s="130" customFormat="1" ht="11.65" x14ac:dyDescent="0.35">
      <c r="B1596" s="128"/>
      <c r="C1596" s="128"/>
      <c r="D1596" s="128"/>
      <c r="E1596" s="128"/>
      <c r="F1596" s="69"/>
      <c r="G1596" s="70"/>
      <c r="H1596" s="71"/>
      <c r="I1596" s="70"/>
    </row>
    <row r="1597" spans="2:9" s="130" customFormat="1" ht="11.65" x14ac:dyDescent="0.35">
      <c r="B1597" s="128"/>
      <c r="C1597" s="128"/>
      <c r="D1597" s="128"/>
      <c r="E1597" s="128"/>
      <c r="F1597" s="69"/>
      <c r="G1597" s="70"/>
      <c r="H1597" s="71"/>
      <c r="I1597" s="70"/>
    </row>
    <row r="1598" spans="2:9" s="130" customFormat="1" ht="11.65" x14ac:dyDescent="0.35">
      <c r="B1598" s="128"/>
      <c r="C1598" s="128"/>
      <c r="D1598" s="128"/>
      <c r="E1598" s="128"/>
      <c r="F1598" s="69"/>
      <c r="G1598" s="70"/>
      <c r="H1598" s="71"/>
      <c r="I1598" s="70"/>
    </row>
    <row r="1599" spans="2:9" s="130" customFormat="1" ht="11.65" x14ac:dyDescent="0.35">
      <c r="B1599" s="128"/>
      <c r="C1599" s="128"/>
      <c r="D1599" s="128"/>
      <c r="E1599" s="128"/>
      <c r="F1599" s="69"/>
      <c r="G1599" s="70"/>
      <c r="H1599" s="71"/>
      <c r="I1599" s="70"/>
    </row>
    <row r="1600" spans="2:9" s="130" customFormat="1" ht="11.65" x14ac:dyDescent="0.35">
      <c r="B1600" s="128"/>
      <c r="C1600" s="128"/>
      <c r="D1600" s="128"/>
      <c r="E1600" s="128"/>
      <c r="F1600" s="69"/>
      <c r="G1600" s="70"/>
      <c r="H1600" s="71"/>
      <c r="I1600" s="70"/>
    </row>
    <row r="1601" spans="2:9" s="130" customFormat="1" ht="11.65" x14ac:dyDescent="0.35">
      <c r="B1601" s="128"/>
      <c r="C1601" s="128"/>
      <c r="D1601" s="128"/>
      <c r="E1601" s="128"/>
      <c r="F1601" s="69"/>
      <c r="G1601" s="70"/>
      <c r="H1601" s="71"/>
      <c r="I1601" s="70"/>
    </row>
    <row r="1602" spans="2:9" s="130" customFormat="1" ht="11.65" x14ac:dyDescent="0.35">
      <c r="B1602" s="128"/>
      <c r="C1602" s="128"/>
      <c r="D1602" s="128"/>
      <c r="E1602" s="128"/>
      <c r="F1602" s="69"/>
      <c r="G1602" s="70"/>
      <c r="H1602" s="71"/>
      <c r="I1602" s="70"/>
    </row>
    <row r="1603" spans="2:9" s="130" customFormat="1" ht="11.65" x14ac:dyDescent="0.35">
      <c r="B1603" s="128"/>
      <c r="C1603" s="128"/>
      <c r="D1603" s="128"/>
      <c r="E1603" s="128"/>
      <c r="F1603" s="69"/>
      <c r="G1603" s="70"/>
      <c r="H1603" s="71"/>
      <c r="I1603" s="70"/>
    </row>
    <row r="1604" spans="2:9" s="130" customFormat="1" ht="11.65" x14ac:dyDescent="0.35">
      <c r="B1604" s="128"/>
      <c r="C1604" s="128"/>
      <c r="D1604" s="128"/>
      <c r="E1604" s="128"/>
      <c r="F1604" s="69"/>
      <c r="G1604" s="70"/>
      <c r="H1604" s="71"/>
      <c r="I1604" s="70"/>
    </row>
    <row r="1605" spans="2:9" s="130" customFormat="1" ht="11.65" x14ac:dyDescent="0.35">
      <c r="B1605" s="128"/>
      <c r="C1605" s="128"/>
      <c r="D1605" s="128"/>
      <c r="E1605" s="128"/>
      <c r="F1605" s="69"/>
      <c r="G1605" s="70"/>
      <c r="H1605" s="71"/>
      <c r="I1605" s="70"/>
    </row>
    <row r="1606" spans="2:9" s="130" customFormat="1" ht="11.65" x14ac:dyDescent="0.35">
      <c r="B1606" s="128"/>
      <c r="C1606" s="128"/>
      <c r="D1606" s="128"/>
      <c r="E1606" s="128"/>
      <c r="F1606" s="69"/>
      <c r="G1606" s="70"/>
      <c r="H1606" s="71"/>
      <c r="I1606" s="70"/>
    </row>
    <row r="1607" spans="2:9" s="130" customFormat="1" ht="11.65" x14ac:dyDescent="0.35">
      <c r="B1607" s="128"/>
      <c r="C1607" s="128"/>
      <c r="D1607" s="128"/>
      <c r="E1607" s="128"/>
      <c r="F1607" s="69"/>
      <c r="G1607" s="70"/>
      <c r="H1607" s="71"/>
      <c r="I1607" s="70"/>
    </row>
    <row r="1608" spans="2:9" s="130" customFormat="1" ht="11.65" x14ac:dyDescent="0.35">
      <c r="B1608" s="128"/>
      <c r="C1608" s="128"/>
      <c r="D1608" s="128"/>
      <c r="E1608" s="128"/>
      <c r="F1608" s="69"/>
      <c r="G1608" s="70"/>
      <c r="H1608" s="71"/>
      <c r="I1608" s="70"/>
    </row>
    <row r="1609" spans="2:9" s="130" customFormat="1" ht="11.65" x14ac:dyDescent="0.35">
      <c r="B1609" s="128"/>
      <c r="C1609" s="128"/>
      <c r="D1609" s="128"/>
      <c r="E1609" s="128"/>
      <c r="F1609" s="69"/>
      <c r="G1609" s="70"/>
      <c r="H1609" s="71"/>
      <c r="I1609" s="70"/>
    </row>
    <row r="1610" spans="2:9" s="130" customFormat="1" ht="11.65" x14ac:dyDescent="0.35">
      <c r="B1610" s="128"/>
      <c r="C1610" s="128"/>
      <c r="D1610" s="128"/>
      <c r="E1610" s="128"/>
      <c r="F1610" s="69"/>
      <c r="G1610" s="70"/>
      <c r="H1610" s="71"/>
      <c r="I1610" s="70"/>
    </row>
    <row r="1611" spans="2:9" s="130" customFormat="1" ht="11.65" x14ac:dyDescent="0.35">
      <c r="B1611" s="128"/>
      <c r="C1611" s="128"/>
      <c r="D1611" s="128"/>
      <c r="E1611" s="128"/>
      <c r="F1611" s="69"/>
      <c r="G1611" s="70"/>
      <c r="H1611" s="71"/>
      <c r="I1611" s="70"/>
    </row>
    <row r="1612" spans="2:9" s="130" customFormat="1" ht="11.65" x14ac:dyDescent="0.35">
      <c r="B1612" s="128"/>
      <c r="C1612" s="128"/>
      <c r="D1612" s="128"/>
      <c r="E1612" s="128"/>
      <c r="F1612" s="69"/>
      <c r="G1612" s="70"/>
      <c r="H1612" s="71"/>
      <c r="I1612" s="70"/>
    </row>
    <row r="1613" spans="2:9" s="130" customFormat="1" ht="11.65" x14ac:dyDescent="0.35">
      <c r="B1613" s="128"/>
      <c r="C1613" s="128"/>
      <c r="D1613" s="128"/>
      <c r="E1613" s="128"/>
      <c r="F1613" s="69"/>
      <c r="G1613" s="70"/>
      <c r="H1613" s="71"/>
      <c r="I1613" s="70"/>
    </row>
    <row r="1614" spans="2:9" s="130" customFormat="1" ht="11.65" x14ac:dyDescent="0.35">
      <c r="B1614" s="128"/>
      <c r="C1614" s="128"/>
      <c r="D1614" s="128"/>
      <c r="E1614" s="128"/>
      <c r="F1614" s="69"/>
      <c r="G1614" s="70"/>
      <c r="H1614" s="71"/>
      <c r="I1614" s="70"/>
    </row>
    <row r="1615" spans="2:9" s="130" customFormat="1" ht="11.65" x14ac:dyDescent="0.35">
      <c r="B1615" s="128"/>
      <c r="C1615" s="128"/>
      <c r="D1615" s="128"/>
      <c r="E1615" s="128"/>
      <c r="F1615" s="69"/>
      <c r="G1615" s="70"/>
      <c r="H1615" s="71"/>
      <c r="I1615" s="70"/>
    </row>
    <row r="1616" spans="2:9" s="130" customFormat="1" ht="11.65" x14ac:dyDescent="0.35">
      <c r="B1616" s="128"/>
      <c r="C1616" s="128"/>
      <c r="D1616" s="128"/>
      <c r="E1616" s="128"/>
      <c r="F1616" s="69"/>
      <c r="G1616" s="70"/>
      <c r="H1616" s="71"/>
      <c r="I1616" s="70"/>
    </row>
    <row r="1617" spans="2:9" s="130" customFormat="1" ht="11.65" x14ac:dyDescent="0.35">
      <c r="B1617" s="128"/>
      <c r="C1617" s="128"/>
      <c r="D1617" s="128"/>
      <c r="E1617" s="128"/>
      <c r="F1617" s="69"/>
      <c r="G1617" s="70"/>
      <c r="H1617" s="71"/>
      <c r="I1617" s="70"/>
    </row>
    <row r="1618" spans="2:9" s="130" customFormat="1" ht="11.65" x14ac:dyDescent="0.35">
      <c r="B1618" s="128"/>
      <c r="C1618" s="128"/>
      <c r="D1618" s="128"/>
      <c r="E1618" s="128"/>
      <c r="F1618" s="69"/>
      <c r="G1618" s="70"/>
      <c r="H1618" s="71"/>
      <c r="I1618" s="70"/>
    </row>
    <row r="1619" spans="2:9" s="130" customFormat="1" ht="11.65" x14ac:dyDescent="0.35">
      <c r="B1619" s="128"/>
      <c r="C1619" s="128"/>
      <c r="D1619" s="128"/>
      <c r="E1619" s="128"/>
      <c r="F1619" s="69"/>
      <c r="G1619" s="70"/>
      <c r="H1619" s="71"/>
      <c r="I1619" s="70"/>
    </row>
    <row r="1620" spans="2:9" s="130" customFormat="1" ht="11.65" x14ac:dyDescent="0.35">
      <c r="B1620" s="128"/>
      <c r="C1620" s="128"/>
      <c r="D1620" s="128"/>
      <c r="E1620" s="128"/>
      <c r="F1620" s="69"/>
      <c r="G1620" s="70"/>
      <c r="H1620" s="71"/>
      <c r="I1620" s="70"/>
    </row>
    <row r="1621" spans="2:9" s="130" customFormat="1" ht="11.65" x14ac:dyDescent="0.35">
      <c r="B1621" s="128"/>
      <c r="C1621" s="128"/>
      <c r="D1621" s="128"/>
      <c r="E1621" s="128"/>
      <c r="F1621" s="69"/>
      <c r="G1621" s="70"/>
      <c r="H1621" s="71"/>
      <c r="I1621" s="70"/>
    </row>
    <row r="1622" spans="2:9" s="130" customFormat="1" ht="11.65" x14ac:dyDescent="0.35">
      <c r="B1622" s="128"/>
      <c r="C1622" s="128"/>
      <c r="D1622" s="128"/>
      <c r="E1622" s="128"/>
      <c r="F1622" s="69"/>
      <c r="G1622" s="70"/>
      <c r="H1622" s="71"/>
      <c r="I1622" s="70"/>
    </row>
    <row r="1623" spans="2:9" s="130" customFormat="1" ht="11.65" x14ac:dyDescent="0.35">
      <c r="B1623" s="128"/>
      <c r="C1623" s="128"/>
      <c r="D1623" s="128"/>
      <c r="E1623" s="128"/>
      <c r="F1623" s="69"/>
      <c r="G1623" s="70"/>
      <c r="H1623" s="71"/>
      <c r="I1623" s="70"/>
    </row>
    <row r="1624" spans="2:9" s="130" customFormat="1" ht="11.65" x14ac:dyDescent="0.35">
      <c r="B1624" s="128"/>
      <c r="C1624" s="128"/>
      <c r="D1624" s="128"/>
      <c r="E1624" s="128"/>
      <c r="F1624" s="69"/>
      <c r="G1624" s="70"/>
      <c r="H1624" s="71"/>
      <c r="I1624" s="70"/>
    </row>
    <row r="1625" spans="2:9" s="130" customFormat="1" ht="11.65" x14ac:dyDescent="0.35">
      <c r="B1625" s="128"/>
      <c r="C1625" s="128"/>
      <c r="D1625" s="128"/>
      <c r="E1625" s="128"/>
      <c r="F1625" s="69"/>
      <c r="G1625" s="70"/>
      <c r="H1625" s="71"/>
      <c r="I1625" s="70"/>
    </row>
    <row r="1626" spans="2:9" s="130" customFormat="1" ht="11.65" x14ac:dyDescent="0.35">
      <c r="B1626" s="128"/>
      <c r="C1626" s="128"/>
      <c r="D1626" s="128"/>
      <c r="E1626" s="128"/>
      <c r="F1626" s="69"/>
      <c r="G1626" s="70"/>
      <c r="H1626" s="71"/>
      <c r="I1626" s="70"/>
    </row>
    <row r="1627" spans="2:9" s="130" customFormat="1" ht="11.65" x14ac:dyDescent="0.35">
      <c r="B1627" s="128"/>
      <c r="C1627" s="128"/>
      <c r="D1627" s="128"/>
      <c r="E1627" s="128"/>
      <c r="F1627" s="69"/>
      <c r="G1627" s="70"/>
      <c r="H1627" s="71"/>
      <c r="I1627" s="70"/>
    </row>
    <row r="1628" spans="2:9" s="130" customFormat="1" ht="11.65" x14ac:dyDescent="0.35">
      <c r="B1628" s="128"/>
      <c r="C1628" s="128"/>
      <c r="D1628" s="128"/>
      <c r="E1628" s="128"/>
      <c r="F1628" s="69"/>
      <c r="G1628" s="70"/>
      <c r="H1628" s="71"/>
      <c r="I1628" s="70"/>
    </row>
    <row r="1629" spans="2:9" s="130" customFormat="1" ht="11.65" x14ac:dyDescent="0.35">
      <c r="B1629" s="128"/>
      <c r="C1629" s="128"/>
      <c r="D1629" s="128"/>
      <c r="E1629" s="128"/>
      <c r="F1629" s="69"/>
      <c r="G1629" s="70"/>
      <c r="H1629" s="71"/>
      <c r="I1629" s="70"/>
    </row>
    <row r="1630" spans="2:9" s="130" customFormat="1" ht="11.65" x14ac:dyDescent="0.35">
      <c r="B1630" s="128"/>
      <c r="C1630" s="128"/>
      <c r="D1630" s="128"/>
      <c r="E1630" s="128"/>
      <c r="F1630" s="69"/>
      <c r="G1630" s="70"/>
      <c r="H1630" s="71"/>
      <c r="I1630" s="70"/>
    </row>
    <row r="1631" spans="2:9" s="130" customFormat="1" ht="11.65" x14ac:dyDescent="0.35">
      <c r="B1631" s="128"/>
      <c r="C1631" s="128"/>
      <c r="D1631" s="128"/>
      <c r="E1631" s="128"/>
      <c r="F1631" s="69"/>
      <c r="G1631" s="70"/>
      <c r="H1631" s="71"/>
      <c r="I1631" s="70"/>
    </row>
    <row r="1632" spans="2:9" s="130" customFormat="1" ht="11.65" x14ac:dyDescent="0.35">
      <c r="B1632" s="128"/>
      <c r="C1632" s="128"/>
      <c r="D1632" s="128"/>
      <c r="E1632" s="128"/>
      <c r="F1632" s="69"/>
      <c r="G1632" s="70"/>
      <c r="H1632" s="71"/>
      <c r="I1632" s="70"/>
    </row>
    <row r="1633" spans="2:9" s="130" customFormat="1" ht="11.65" x14ac:dyDescent="0.35">
      <c r="B1633" s="128"/>
      <c r="C1633" s="128"/>
      <c r="D1633" s="128"/>
      <c r="E1633" s="128"/>
      <c r="F1633" s="69"/>
      <c r="G1633" s="70"/>
      <c r="H1633" s="71"/>
      <c r="I1633" s="70"/>
    </row>
    <row r="1634" spans="2:9" s="130" customFormat="1" ht="11.65" x14ac:dyDescent="0.35">
      <c r="B1634" s="128"/>
      <c r="C1634" s="128"/>
      <c r="D1634" s="128"/>
      <c r="E1634" s="128"/>
      <c r="F1634" s="69"/>
      <c r="G1634" s="70"/>
      <c r="H1634" s="71"/>
      <c r="I1634" s="70"/>
    </row>
    <row r="1635" spans="2:9" s="130" customFormat="1" ht="11.65" x14ac:dyDescent="0.35">
      <c r="B1635" s="128"/>
      <c r="C1635" s="128"/>
      <c r="D1635" s="128"/>
      <c r="E1635" s="128"/>
      <c r="F1635" s="69"/>
      <c r="G1635" s="70"/>
      <c r="H1635" s="71"/>
      <c r="I1635" s="70"/>
    </row>
    <row r="1636" spans="2:9" s="130" customFormat="1" ht="11.65" x14ac:dyDescent="0.35">
      <c r="B1636" s="128"/>
      <c r="C1636" s="128"/>
      <c r="D1636" s="128"/>
      <c r="E1636" s="128"/>
      <c r="F1636" s="69"/>
      <c r="G1636" s="70"/>
      <c r="H1636" s="71"/>
      <c r="I1636" s="70"/>
    </row>
    <row r="1637" spans="2:9" s="130" customFormat="1" ht="11.65" x14ac:dyDescent="0.35">
      <c r="B1637" s="128"/>
      <c r="C1637" s="128"/>
      <c r="D1637" s="128"/>
      <c r="E1637" s="128"/>
      <c r="F1637" s="69"/>
      <c r="G1637" s="70"/>
      <c r="H1637" s="71"/>
      <c r="I1637" s="70"/>
    </row>
    <row r="1638" spans="2:9" s="130" customFormat="1" ht="11.65" x14ac:dyDescent="0.35">
      <c r="B1638" s="128"/>
      <c r="C1638" s="128"/>
      <c r="D1638" s="128"/>
      <c r="E1638" s="128"/>
      <c r="F1638" s="69"/>
      <c r="G1638" s="70"/>
      <c r="H1638" s="71"/>
      <c r="I1638" s="70"/>
    </row>
    <row r="1639" spans="2:9" s="130" customFormat="1" ht="11.65" x14ac:dyDescent="0.35">
      <c r="B1639" s="128"/>
      <c r="C1639" s="128"/>
      <c r="D1639" s="128"/>
      <c r="E1639" s="128"/>
      <c r="F1639" s="69"/>
      <c r="G1639" s="70"/>
      <c r="H1639" s="71"/>
      <c r="I1639" s="70"/>
    </row>
    <row r="1640" spans="2:9" s="130" customFormat="1" ht="11.65" x14ac:dyDescent="0.35">
      <c r="B1640" s="128"/>
      <c r="C1640" s="128"/>
      <c r="D1640" s="128"/>
      <c r="E1640" s="128"/>
      <c r="F1640" s="69"/>
      <c r="G1640" s="70"/>
      <c r="H1640" s="71"/>
      <c r="I1640" s="70"/>
    </row>
    <row r="1641" spans="2:9" s="130" customFormat="1" ht="11.65" x14ac:dyDescent="0.35">
      <c r="B1641" s="128"/>
      <c r="C1641" s="128"/>
      <c r="D1641" s="128"/>
      <c r="E1641" s="128"/>
      <c r="F1641" s="69"/>
      <c r="G1641" s="70"/>
      <c r="H1641" s="71"/>
      <c r="I1641" s="70"/>
    </row>
    <row r="1642" spans="2:9" s="130" customFormat="1" ht="11.65" x14ac:dyDescent="0.35">
      <c r="B1642" s="128"/>
      <c r="C1642" s="128"/>
      <c r="D1642" s="128"/>
      <c r="E1642" s="128"/>
      <c r="F1642" s="69"/>
      <c r="G1642" s="70"/>
      <c r="H1642" s="71"/>
      <c r="I1642" s="70"/>
    </row>
    <row r="1643" spans="2:9" s="130" customFormat="1" ht="11.65" x14ac:dyDescent="0.35">
      <c r="B1643" s="128"/>
      <c r="C1643" s="128"/>
      <c r="D1643" s="128"/>
      <c r="E1643" s="128"/>
      <c r="F1643" s="69"/>
      <c r="G1643" s="70"/>
      <c r="H1643" s="71"/>
      <c r="I1643" s="70"/>
    </row>
    <row r="1644" spans="2:9" s="130" customFormat="1" ht="11.65" x14ac:dyDescent="0.35">
      <c r="B1644" s="128"/>
      <c r="C1644" s="128"/>
      <c r="D1644" s="128"/>
      <c r="E1644" s="128"/>
      <c r="F1644" s="69"/>
      <c r="G1644" s="70"/>
      <c r="H1644" s="71"/>
      <c r="I1644" s="70"/>
    </row>
    <row r="1645" spans="2:9" s="130" customFormat="1" ht="11.65" x14ac:dyDescent="0.35">
      <c r="B1645" s="128"/>
      <c r="C1645" s="128"/>
      <c r="D1645" s="128"/>
      <c r="E1645" s="128"/>
      <c r="F1645" s="69"/>
      <c r="G1645" s="70"/>
      <c r="H1645" s="71"/>
      <c r="I1645" s="70"/>
    </row>
    <row r="1646" spans="2:9" s="130" customFormat="1" ht="11.65" x14ac:dyDescent="0.35">
      <c r="B1646" s="128"/>
      <c r="C1646" s="128"/>
      <c r="D1646" s="128"/>
      <c r="E1646" s="128"/>
      <c r="F1646" s="69"/>
      <c r="G1646" s="70"/>
      <c r="H1646" s="71"/>
      <c r="I1646" s="70"/>
    </row>
    <row r="1647" spans="2:9" s="130" customFormat="1" ht="11.65" x14ac:dyDescent="0.35">
      <c r="B1647" s="128"/>
      <c r="C1647" s="128"/>
      <c r="D1647" s="128"/>
      <c r="E1647" s="128"/>
      <c r="F1647" s="69"/>
      <c r="G1647" s="70"/>
      <c r="H1647" s="71"/>
      <c r="I1647" s="70"/>
    </row>
    <row r="1648" spans="2:9" s="130" customFormat="1" ht="11.65" x14ac:dyDescent="0.35">
      <c r="B1648" s="128"/>
      <c r="C1648" s="128"/>
      <c r="D1648" s="128"/>
      <c r="E1648" s="128"/>
      <c r="F1648" s="69"/>
      <c r="G1648" s="70"/>
      <c r="H1648" s="71"/>
      <c r="I1648" s="70"/>
    </row>
    <row r="1649" spans="2:9" s="130" customFormat="1" ht="11.65" x14ac:dyDescent="0.35">
      <c r="B1649" s="128"/>
      <c r="C1649" s="128"/>
      <c r="D1649" s="128"/>
      <c r="E1649" s="128"/>
      <c r="F1649" s="69"/>
      <c r="G1649" s="70"/>
      <c r="H1649" s="71"/>
      <c r="I1649" s="70"/>
    </row>
    <row r="1650" spans="2:9" s="130" customFormat="1" ht="11.65" x14ac:dyDescent="0.35">
      <c r="B1650" s="128"/>
      <c r="C1650" s="128"/>
      <c r="D1650" s="128"/>
      <c r="E1650" s="128"/>
      <c r="F1650" s="69"/>
      <c r="G1650" s="70"/>
      <c r="H1650" s="71"/>
      <c r="I1650" s="70"/>
    </row>
    <row r="1651" spans="2:9" s="130" customFormat="1" ht="11.65" x14ac:dyDescent="0.35">
      <c r="B1651" s="128"/>
      <c r="C1651" s="128"/>
      <c r="D1651" s="128"/>
      <c r="E1651" s="128"/>
      <c r="F1651" s="69"/>
      <c r="G1651" s="70"/>
      <c r="H1651" s="71"/>
      <c r="I1651" s="70"/>
    </row>
    <row r="1652" spans="2:9" s="130" customFormat="1" ht="11.65" x14ac:dyDescent="0.35">
      <c r="B1652" s="128"/>
      <c r="C1652" s="128"/>
      <c r="D1652" s="128"/>
      <c r="E1652" s="128"/>
      <c r="F1652" s="69"/>
      <c r="G1652" s="70"/>
      <c r="H1652" s="71"/>
      <c r="I1652" s="70"/>
    </row>
    <row r="1653" spans="2:9" s="130" customFormat="1" ht="11.65" x14ac:dyDescent="0.35">
      <c r="B1653" s="128"/>
      <c r="C1653" s="128"/>
      <c r="D1653" s="128"/>
      <c r="E1653" s="128"/>
      <c r="F1653" s="69"/>
      <c r="G1653" s="70"/>
      <c r="H1653" s="71"/>
      <c r="I1653" s="70"/>
    </row>
    <row r="1654" spans="2:9" s="130" customFormat="1" ht="11.65" x14ac:dyDescent="0.35">
      <c r="B1654" s="128"/>
      <c r="C1654" s="128"/>
      <c r="D1654" s="128"/>
      <c r="E1654" s="128"/>
      <c r="F1654" s="69"/>
      <c r="G1654" s="70"/>
      <c r="H1654" s="71"/>
      <c r="I1654" s="70"/>
    </row>
    <row r="1655" spans="2:9" s="130" customFormat="1" ht="11.65" x14ac:dyDescent="0.35">
      <c r="B1655" s="128"/>
      <c r="C1655" s="128"/>
      <c r="D1655" s="128"/>
      <c r="E1655" s="128"/>
      <c r="F1655" s="69"/>
      <c r="G1655" s="70"/>
      <c r="H1655" s="71"/>
      <c r="I1655" s="70"/>
    </row>
    <row r="1656" spans="2:9" s="130" customFormat="1" ht="11.65" x14ac:dyDescent="0.35">
      <c r="B1656" s="128"/>
      <c r="C1656" s="128"/>
      <c r="D1656" s="128"/>
      <c r="E1656" s="128"/>
      <c r="F1656" s="69"/>
      <c r="G1656" s="70"/>
      <c r="H1656" s="71"/>
      <c r="I1656" s="70"/>
    </row>
    <row r="1657" spans="2:9" s="130" customFormat="1" ht="11.65" x14ac:dyDescent="0.35">
      <c r="B1657" s="128"/>
      <c r="C1657" s="128"/>
      <c r="D1657" s="128"/>
      <c r="E1657" s="128"/>
      <c r="F1657" s="69"/>
      <c r="G1657" s="70"/>
      <c r="H1657" s="71"/>
      <c r="I1657" s="70"/>
    </row>
    <row r="1658" spans="2:9" s="130" customFormat="1" ht="11.65" x14ac:dyDescent="0.35">
      <c r="B1658" s="128"/>
      <c r="C1658" s="128"/>
      <c r="D1658" s="128"/>
      <c r="E1658" s="128"/>
      <c r="F1658" s="69"/>
      <c r="G1658" s="70"/>
      <c r="H1658" s="71"/>
      <c r="I1658" s="70"/>
    </row>
    <row r="1659" spans="2:9" s="130" customFormat="1" ht="11.65" x14ac:dyDescent="0.35">
      <c r="B1659" s="128"/>
      <c r="C1659" s="128"/>
      <c r="D1659" s="128"/>
      <c r="E1659" s="128"/>
      <c r="F1659" s="69"/>
      <c r="G1659" s="70"/>
      <c r="H1659" s="71"/>
      <c r="I1659" s="70"/>
    </row>
    <row r="1660" spans="2:9" s="130" customFormat="1" ht="11.65" x14ac:dyDescent="0.35">
      <c r="B1660" s="128"/>
      <c r="C1660" s="128"/>
      <c r="D1660" s="128"/>
      <c r="E1660" s="128"/>
      <c r="F1660" s="69"/>
      <c r="G1660" s="70"/>
      <c r="H1660" s="71"/>
      <c r="I1660" s="70"/>
    </row>
    <row r="1661" spans="2:9" s="130" customFormat="1" ht="11.65" x14ac:dyDescent="0.35">
      <c r="B1661" s="128"/>
      <c r="C1661" s="128"/>
      <c r="D1661" s="128"/>
      <c r="E1661" s="128"/>
      <c r="F1661" s="69"/>
      <c r="G1661" s="70"/>
      <c r="H1661" s="71"/>
      <c r="I1661" s="70"/>
    </row>
    <row r="1662" spans="2:9" s="130" customFormat="1" ht="11.65" x14ac:dyDescent="0.35">
      <c r="B1662" s="128"/>
      <c r="C1662" s="128"/>
      <c r="D1662" s="128"/>
      <c r="E1662" s="128"/>
      <c r="F1662" s="69"/>
      <c r="G1662" s="70"/>
      <c r="H1662" s="71"/>
      <c r="I1662" s="70"/>
    </row>
    <row r="1663" spans="2:9" s="130" customFormat="1" ht="11.65" x14ac:dyDescent="0.35">
      <c r="B1663" s="128"/>
      <c r="C1663" s="128"/>
      <c r="D1663" s="128"/>
      <c r="E1663" s="128"/>
      <c r="F1663" s="69"/>
      <c r="G1663" s="70"/>
      <c r="H1663" s="71"/>
      <c r="I1663" s="70"/>
    </row>
    <row r="1664" spans="2:9" s="130" customFormat="1" ht="11.65" x14ac:dyDescent="0.35">
      <c r="B1664" s="128"/>
      <c r="C1664" s="128"/>
      <c r="D1664" s="128"/>
      <c r="E1664" s="128"/>
      <c r="F1664" s="69"/>
      <c r="G1664" s="70"/>
      <c r="H1664" s="71"/>
      <c r="I1664" s="70"/>
    </row>
    <row r="1665" spans="2:9" s="130" customFormat="1" ht="11.65" x14ac:dyDescent="0.35">
      <c r="B1665" s="128"/>
      <c r="C1665" s="128"/>
      <c r="D1665" s="128"/>
      <c r="E1665" s="128"/>
      <c r="F1665" s="69"/>
      <c r="G1665" s="70"/>
      <c r="H1665" s="71"/>
      <c r="I1665" s="70"/>
    </row>
    <row r="1666" spans="2:9" s="130" customFormat="1" ht="11.65" x14ac:dyDescent="0.35">
      <c r="B1666" s="128"/>
      <c r="C1666" s="128"/>
      <c r="D1666" s="128"/>
      <c r="E1666" s="128"/>
      <c r="F1666" s="69"/>
      <c r="G1666" s="70"/>
      <c r="H1666" s="71"/>
      <c r="I1666" s="70"/>
    </row>
    <row r="1667" spans="2:9" s="130" customFormat="1" ht="11.65" x14ac:dyDescent="0.35">
      <c r="B1667" s="128"/>
      <c r="C1667" s="128"/>
      <c r="D1667" s="128"/>
      <c r="E1667" s="128"/>
      <c r="F1667" s="69"/>
      <c r="G1667" s="70"/>
      <c r="H1667" s="71"/>
      <c r="I1667" s="70"/>
    </row>
    <row r="1668" spans="2:9" s="130" customFormat="1" ht="11.65" x14ac:dyDescent="0.35">
      <c r="B1668" s="128"/>
      <c r="C1668" s="128"/>
      <c r="D1668" s="128"/>
      <c r="E1668" s="128"/>
      <c r="F1668" s="69"/>
      <c r="G1668" s="70"/>
      <c r="H1668" s="71"/>
      <c r="I1668" s="70"/>
    </row>
    <row r="1669" spans="2:9" s="130" customFormat="1" ht="11.65" x14ac:dyDescent="0.35">
      <c r="B1669" s="128"/>
      <c r="C1669" s="128"/>
      <c r="D1669" s="128"/>
      <c r="E1669" s="128"/>
      <c r="F1669" s="69"/>
      <c r="G1669" s="70"/>
      <c r="H1669" s="71"/>
      <c r="I1669" s="70"/>
    </row>
    <row r="1670" spans="2:9" s="130" customFormat="1" ht="11.65" x14ac:dyDescent="0.35">
      <c r="B1670" s="128"/>
      <c r="C1670" s="128"/>
      <c r="D1670" s="128"/>
      <c r="E1670" s="128"/>
      <c r="F1670" s="69"/>
      <c r="G1670" s="70"/>
      <c r="H1670" s="71"/>
      <c r="I1670" s="70"/>
    </row>
    <row r="1671" spans="2:9" s="130" customFormat="1" ht="11.65" x14ac:dyDescent="0.35">
      <c r="B1671" s="128"/>
      <c r="C1671" s="128"/>
      <c r="D1671" s="128"/>
      <c r="E1671" s="128"/>
      <c r="F1671" s="69"/>
      <c r="G1671" s="70"/>
      <c r="H1671" s="71"/>
      <c r="I1671" s="70"/>
    </row>
    <row r="1672" spans="2:9" s="130" customFormat="1" ht="11.65" x14ac:dyDescent="0.35">
      <c r="B1672" s="128"/>
      <c r="C1672" s="128"/>
      <c r="D1672" s="128"/>
      <c r="E1672" s="128"/>
      <c r="F1672" s="69"/>
      <c r="G1672" s="70"/>
      <c r="H1672" s="71"/>
      <c r="I1672" s="70"/>
    </row>
    <row r="1673" spans="2:9" s="130" customFormat="1" ht="11.65" x14ac:dyDescent="0.35">
      <c r="B1673" s="128"/>
      <c r="C1673" s="128"/>
      <c r="D1673" s="128"/>
      <c r="E1673" s="128"/>
      <c r="F1673" s="69"/>
      <c r="G1673" s="70"/>
      <c r="H1673" s="71"/>
      <c r="I1673" s="70"/>
    </row>
    <row r="1674" spans="2:9" s="130" customFormat="1" ht="11.65" x14ac:dyDescent="0.35">
      <c r="B1674" s="128"/>
      <c r="C1674" s="128"/>
      <c r="D1674" s="128"/>
      <c r="E1674" s="128"/>
      <c r="F1674" s="69"/>
      <c r="G1674" s="70"/>
      <c r="H1674" s="71"/>
      <c r="I1674" s="70"/>
    </row>
    <row r="1675" spans="2:9" s="130" customFormat="1" ht="11.65" x14ac:dyDescent="0.35">
      <c r="B1675" s="128"/>
      <c r="C1675" s="128"/>
      <c r="D1675" s="128"/>
      <c r="E1675" s="128"/>
      <c r="F1675" s="69"/>
      <c r="G1675" s="70"/>
      <c r="H1675" s="71"/>
      <c r="I1675" s="70"/>
    </row>
    <row r="1676" spans="2:9" s="130" customFormat="1" ht="11.65" x14ac:dyDescent="0.35">
      <c r="B1676" s="128"/>
      <c r="C1676" s="128"/>
      <c r="D1676" s="128"/>
      <c r="E1676" s="128"/>
      <c r="F1676" s="69"/>
      <c r="G1676" s="70"/>
      <c r="H1676" s="71"/>
      <c r="I1676" s="70"/>
    </row>
    <row r="1677" spans="2:9" s="130" customFormat="1" ht="11.65" x14ac:dyDescent="0.35">
      <c r="B1677" s="128"/>
      <c r="C1677" s="128"/>
      <c r="D1677" s="128"/>
      <c r="E1677" s="128"/>
      <c r="F1677" s="69"/>
      <c r="G1677" s="70"/>
      <c r="H1677" s="71"/>
      <c r="I1677" s="70"/>
    </row>
    <row r="1678" spans="2:9" s="130" customFormat="1" ht="11.65" x14ac:dyDescent="0.35">
      <c r="B1678" s="128"/>
      <c r="C1678" s="128"/>
      <c r="D1678" s="128"/>
      <c r="E1678" s="128"/>
      <c r="F1678" s="69"/>
      <c r="G1678" s="70"/>
      <c r="H1678" s="71"/>
      <c r="I1678" s="70"/>
    </row>
    <row r="1679" spans="2:9" s="130" customFormat="1" ht="11.65" x14ac:dyDescent="0.35">
      <c r="B1679" s="128"/>
      <c r="C1679" s="128"/>
      <c r="D1679" s="128"/>
      <c r="E1679" s="128"/>
      <c r="F1679" s="69"/>
      <c r="G1679" s="70"/>
      <c r="H1679" s="71"/>
      <c r="I1679" s="70"/>
    </row>
    <row r="1680" spans="2:9" s="130" customFormat="1" ht="11.65" x14ac:dyDescent="0.35">
      <c r="B1680" s="128"/>
      <c r="C1680" s="128"/>
      <c r="D1680" s="128"/>
      <c r="E1680" s="128"/>
      <c r="F1680" s="69"/>
      <c r="G1680" s="70"/>
      <c r="H1680" s="71"/>
      <c r="I1680" s="70"/>
    </row>
    <row r="1681" spans="2:9" s="130" customFormat="1" ht="11.65" x14ac:dyDescent="0.35">
      <c r="B1681" s="128"/>
      <c r="C1681" s="128"/>
      <c r="D1681" s="128"/>
      <c r="E1681" s="128"/>
      <c r="F1681" s="69"/>
      <c r="G1681" s="70"/>
      <c r="H1681" s="71"/>
      <c r="I1681" s="70"/>
    </row>
    <row r="1682" spans="2:9" s="130" customFormat="1" ht="11.65" x14ac:dyDescent="0.35">
      <c r="B1682" s="128"/>
      <c r="C1682" s="128"/>
      <c r="D1682" s="128"/>
      <c r="E1682" s="128"/>
      <c r="F1682" s="69"/>
      <c r="G1682" s="70"/>
      <c r="H1682" s="71"/>
      <c r="I1682" s="70"/>
    </row>
    <row r="1683" spans="2:9" s="130" customFormat="1" ht="11.65" x14ac:dyDescent="0.35">
      <c r="B1683" s="128"/>
      <c r="C1683" s="128"/>
      <c r="D1683" s="128"/>
      <c r="E1683" s="128"/>
      <c r="F1683" s="69"/>
      <c r="G1683" s="70"/>
      <c r="H1683" s="71"/>
      <c r="I1683" s="70"/>
    </row>
    <row r="1684" spans="2:9" s="130" customFormat="1" ht="11.65" x14ac:dyDescent="0.35">
      <c r="B1684" s="128"/>
      <c r="C1684" s="128"/>
      <c r="D1684" s="128"/>
      <c r="E1684" s="128"/>
      <c r="F1684" s="69"/>
      <c r="G1684" s="70"/>
      <c r="H1684" s="71"/>
      <c r="I1684" s="70"/>
    </row>
    <row r="1685" spans="2:9" s="130" customFormat="1" ht="11.65" x14ac:dyDescent="0.35">
      <c r="B1685" s="128"/>
      <c r="C1685" s="128"/>
      <c r="D1685" s="128"/>
      <c r="E1685" s="128"/>
      <c r="F1685" s="69"/>
      <c r="G1685" s="70"/>
      <c r="H1685" s="71"/>
      <c r="I1685" s="70"/>
    </row>
    <row r="1686" spans="2:9" s="130" customFormat="1" ht="11.65" x14ac:dyDescent="0.35">
      <c r="B1686" s="128"/>
      <c r="C1686" s="128"/>
      <c r="D1686" s="128"/>
      <c r="E1686" s="128"/>
      <c r="F1686" s="69"/>
      <c r="G1686" s="70"/>
      <c r="H1686" s="71"/>
      <c r="I1686" s="70"/>
    </row>
    <row r="1687" spans="2:9" s="130" customFormat="1" ht="11.65" x14ac:dyDescent="0.35">
      <c r="B1687" s="128"/>
      <c r="C1687" s="128"/>
      <c r="D1687" s="128"/>
      <c r="E1687" s="128"/>
      <c r="F1687" s="69"/>
      <c r="G1687" s="70"/>
      <c r="H1687" s="71"/>
      <c r="I1687" s="70"/>
    </row>
    <row r="1688" spans="2:9" s="130" customFormat="1" ht="11.65" x14ac:dyDescent="0.35">
      <c r="B1688" s="128"/>
      <c r="C1688" s="128"/>
      <c r="D1688" s="128"/>
      <c r="E1688" s="128"/>
      <c r="F1688" s="69"/>
      <c r="G1688" s="70"/>
      <c r="H1688" s="71"/>
      <c r="I1688" s="70"/>
    </row>
    <row r="1689" spans="2:9" s="130" customFormat="1" ht="11.65" x14ac:dyDescent="0.35">
      <c r="B1689" s="128"/>
      <c r="C1689" s="128"/>
      <c r="D1689" s="128"/>
      <c r="E1689" s="128"/>
      <c r="F1689" s="69"/>
      <c r="G1689" s="70"/>
      <c r="H1689" s="71"/>
      <c r="I1689" s="70"/>
    </row>
    <row r="1690" spans="2:9" s="130" customFormat="1" ht="11.65" x14ac:dyDescent="0.35">
      <c r="B1690" s="128"/>
      <c r="C1690" s="128"/>
      <c r="D1690" s="128"/>
      <c r="E1690" s="128"/>
      <c r="F1690" s="69"/>
      <c r="G1690" s="70"/>
      <c r="H1690" s="71"/>
      <c r="I1690" s="70"/>
    </row>
    <row r="1691" spans="2:9" s="130" customFormat="1" ht="11.65" x14ac:dyDescent="0.35">
      <c r="B1691" s="128"/>
      <c r="C1691" s="128"/>
      <c r="D1691" s="128"/>
      <c r="E1691" s="128"/>
      <c r="F1691" s="69"/>
      <c r="G1691" s="70"/>
      <c r="H1691" s="71"/>
      <c r="I1691" s="70"/>
    </row>
    <row r="1692" spans="2:9" s="130" customFormat="1" ht="11.65" x14ac:dyDescent="0.35">
      <c r="B1692" s="128"/>
      <c r="C1692" s="128"/>
      <c r="D1692" s="128"/>
      <c r="E1692" s="128"/>
      <c r="F1692" s="69"/>
      <c r="G1692" s="70"/>
      <c r="H1692" s="71"/>
      <c r="I1692" s="70"/>
    </row>
    <row r="1693" spans="2:9" s="130" customFormat="1" ht="11.65" x14ac:dyDescent="0.35">
      <c r="B1693" s="128"/>
      <c r="C1693" s="128"/>
      <c r="D1693" s="128"/>
      <c r="E1693" s="128"/>
      <c r="F1693" s="69"/>
      <c r="G1693" s="70"/>
      <c r="H1693" s="71"/>
      <c r="I1693" s="70"/>
    </row>
    <row r="1694" spans="2:9" s="130" customFormat="1" ht="11.65" x14ac:dyDescent="0.35">
      <c r="B1694" s="128"/>
      <c r="C1694" s="128"/>
      <c r="D1694" s="128"/>
      <c r="E1694" s="128"/>
      <c r="F1694" s="69"/>
      <c r="G1694" s="70"/>
      <c r="H1694" s="71"/>
      <c r="I1694" s="70"/>
    </row>
    <row r="1695" spans="2:9" s="130" customFormat="1" ht="11.65" x14ac:dyDescent="0.35">
      <c r="B1695" s="128"/>
      <c r="C1695" s="128"/>
      <c r="D1695" s="128"/>
      <c r="E1695" s="128"/>
      <c r="F1695" s="69"/>
      <c r="G1695" s="70"/>
      <c r="H1695" s="71"/>
      <c r="I1695" s="70"/>
    </row>
    <row r="1696" spans="2:9" s="130" customFormat="1" ht="11.65" x14ac:dyDescent="0.35">
      <c r="B1696" s="128"/>
      <c r="C1696" s="128"/>
      <c r="D1696" s="128"/>
      <c r="E1696" s="128"/>
      <c r="F1696" s="69"/>
      <c r="G1696" s="70"/>
      <c r="H1696" s="71"/>
      <c r="I1696" s="70"/>
    </row>
    <row r="1697" spans="2:9" s="130" customFormat="1" ht="11.65" x14ac:dyDescent="0.35">
      <c r="B1697" s="128"/>
      <c r="C1697" s="128"/>
      <c r="D1697" s="128"/>
      <c r="E1697" s="128"/>
      <c r="F1697" s="69"/>
      <c r="G1697" s="70"/>
      <c r="H1697" s="71"/>
      <c r="I1697" s="70"/>
    </row>
  </sheetData>
  <sheetProtection algorithmName="SHA-512" hashValue="4UbO/c5bIeYAjbxzU4+9lQXVPU1xwvenLZAetwuACB0c5zVrB5kqXgvqibSDPHXps5asr10VNO5ySZwSYHhLyw==" saltValue="OXnlFWrg64+2nbhY8tBsz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JULFS--6E9262P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11</vt:i4>
      </vt:variant>
    </vt:vector>
  </HeadingPairs>
  <TitlesOfParts>
    <vt:vector size="20" baseType="lpstr">
      <vt:lpstr>0_Naslovnica</vt:lpstr>
      <vt:lpstr>0_Osebe</vt:lpstr>
      <vt:lpstr>0.1_Uvod-STP</vt:lpstr>
      <vt:lpstr>0.2_Uvod-DGNB</vt:lpstr>
      <vt:lpstr>3.5.0_Rekapitulacija</vt:lpstr>
      <vt:lpstr>3.5.1_Ozemljitve</vt:lpstr>
      <vt:lpstr>3.5.2_Strel</vt:lpstr>
      <vt:lpstr>3.5.3_IP</vt:lpstr>
      <vt:lpstr>3.5.4_Ostalo</vt:lpstr>
      <vt:lpstr>'0.1_Uvod-STP'!Področje_tiskanja</vt:lpstr>
      <vt:lpstr>'0.2_Uvod-DGNB'!Področje_tiskanja</vt:lpstr>
      <vt:lpstr>'0_Naslovnica'!Področje_tiskanja</vt:lpstr>
      <vt:lpstr>'0_Osebe'!Področje_tiskanja</vt:lpstr>
      <vt:lpstr>'3.5.0_Rekapitulacija'!Področje_tiskanja</vt:lpstr>
      <vt:lpstr>'0.1_Uvod-STP'!Tiskanje_naslovov</vt:lpstr>
      <vt:lpstr>'0.2_Uvod-DGNB'!Tiskanje_naslovov</vt:lpstr>
      <vt:lpstr>'3.5.1_Ozemljitve'!Tiskanje_naslovov</vt:lpstr>
      <vt:lpstr>'3.5.2_Strel'!Tiskanje_naslovov</vt:lpstr>
      <vt:lpstr>'3.5.3_IP'!Tiskanje_naslovov</vt:lpstr>
      <vt:lpstr>'3.5.4_Ostalo'!Tiskanje_naslovov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2026-05-08T20:50:38Z</cp:lastPrinted>
  <dcterms:created xsi:type="dcterms:W3CDTF">2002-09-04T10:55:04Z</dcterms:created>
  <dcterms:modified xsi:type="dcterms:W3CDTF">2026-05-31T19:10:07Z</dcterms:modified>
</cp:coreProperties>
</file>